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135" windowWidth="11670" windowHeight="5595"/>
  </bookViews>
  <sheets>
    <sheet name="גיליון1" sheetId="1" r:id="rId1"/>
    <sheet name="גיליון2" sheetId="2" r:id="rId2"/>
    <sheet name="גיליון3" sheetId="3" r:id="rId3"/>
  </sheets>
  <calcPr calcId="125725"/>
</workbook>
</file>

<file path=xl/calcChain.xml><?xml version="1.0" encoding="utf-8"?>
<calcChain xmlns="http://schemas.openxmlformats.org/spreadsheetml/2006/main">
  <c r="D14" i="1"/>
  <c r="E14" s="1"/>
  <c r="I14"/>
  <c r="J14" s="1"/>
  <c r="L14"/>
  <c r="D15"/>
  <c r="E15" s="1"/>
  <c r="G15"/>
  <c r="H15" s="1"/>
  <c r="I15"/>
  <c r="J15" s="1"/>
  <c r="L15"/>
  <c r="D16"/>
  <c r="E16" s="1"/>
  <c r="I16"/>
  <c r="J16" s="1"/>
  <c r="L16"/>
  <c r="D18"/>
  <c r="E18" s="1"/>
  <c r="I18"/>
  <c r="J18" s="1"/>
  <c r="L18"/>
  <c r="D20"/>
  <c r="E20" s="1"/>
  <c r="I20"/>
  <c r="J20" s="1"/>
  <c r="L20"/>
  <c r="D21"/>
  <c r="E21" s="1"/>
  <c r="I21"/>
  <c r="J21" s="1"/>
  <c r="L21"/>
  <c r="I5"/>
  <c r="J5" s="1"/>
  <c r="I6"/>
  <c r="J6" s="1"/>
  <c r="I7"/>
  <c r="J7" s="1"/>
  <c r="I8"/>
  <c r="J8" s="1"/>
  <c r="I9"/>
  <c r="J9" s="1"/>
  <c r="I10"/>
  <c r="J10" s="1"/>
  <c r="I11"/>
  <c r="J11" s="1"/>
  <c r="I12"/>
  <c r="J12" s="1"/>
  <c r="I13"/>
  <c r="J13" s="1"/>
  <c r="I17"/>
  <c r="J17" s="1"/>
  <c r="I19"/>
  <c r="J19" s="1"/>
  <c r="I22"/>
  <c r="J22" s="1"/>
  <c r="I23"/>
  <c r="J23" s="1"/>
  <c r="I24"/>
  <c r="J24" s="1"/>
  <c r="I25"/>
  <c r="J25" s="1"/>
  <c r="G18" l="1"/>
  <c r="H18" s="1"/>
  <c r="G14"/>
  <c r="H14" s="1"/>
  <c r="G16"/>
  <c r="H16" s="1"/>
  <c r="G21"/>
  <c r="H21" s="1"/>
  <c r="G20"/>
  <c r="H20" s="1"/>
  <c r="L6"/>
  <c r="F26"/>
  <c r="C26"/>
  <c r="L5"/>
  <c r="L7"/>
  <c r="L8"/>
  <c r="L9"/>
  <c r="L10"/>
  <c r="L11"/>
  <c r="L12"/>
  <c r="L13"/>
  <c r="L17"/>
  <c r="L19"/>
  <c r="L22"/>
  <c r="L23"/>
  <c r="L24"/>
  <c r="L25"/>
  <c r="O35" l="1"/>
  <c r="D5"/>
  <c r="D6"/>
  <c r="D7"/>
  <c r="D8"/>
  <c r="D9"/>
  <c r="D10"/>
  <c r="E10" s="1"/>
  <c r="D11"/>
  <c r="D12"/>
  <c r="D13"/>
  <c r="D17"/>
  <c r="D19"/>
  <c r="D22"/>
  <c r="D23"/>
  <c r="D24"/>
  <c r="D25"/>
  <c r="G24" l="1"/>
  <c r="H24" s="1"/>
  <c r="E24"/>
  <c r="G22"/>
  <c r="H22" s="1"/>
  <c r="E22"/>
  <c r="G17"/>
  <c r="H17" s="1"/>
  <c r="E17"/>
  <c r="G12"/>
  <c r="H12" s="1"/>
  <c r="E12"/>
  <c r="G8"/>
  <c r="H8" s="1"/>
  <c r="E8"/>
  <c r="G6"/>
  <c r="H6" s="1"/>
  <c r="E6"/>
  <c r="G25"/>
  <c r="H25" s="1"/>
  <c r="E25"/>
  <c r="G23"/>
  <c r="H23" s="1"/>
  <c r="E23"/>
  <c r="G19"/>
  <c r="H19" s="1"/>
  <c r="E19"/>
  <c r="G13"/>
  <c r="H13" s="1"/>
  <c r="E13"/>
  <c r="G11"/>
  <c r="H11" s="1"/>
  <c r="E11"/>
  <c r="G9"/>
  <c r="H9" s="1"/>
  <c r="E9"/>
  <c r="G7"/>
  <c r="H7" s="1"/>
  <c r="E7"/>
  <c r="D44"/>
  <c r="E5"/>
  <c r="E26" s="1"/>
  <c r="G10"/>
  <c r="H10" s="1"/>
  <c r="D26"/>
  <c r="G5"/>
  <c r="H5" s="1"/>
</calcChain>
</file>

<file path=xl/sharedStrings.xml><?xml version="1.0" encoding="utf-8"?>
<sst xmlns="http://schemas.openxmlformats.org/spreadsheetml/2006/main" count="22" uniqueCount="22">
  <si>
    <t>תאריך</t>
  </si>
  <si>
    <t>תעריף</t>
  </si>
  <si>
    <t>עלות</t>
  </si>
  <si>
    <t>מס' ק"מ</t>
  </si>
  <si>
    <t xml:space="preserve"> 1 ל-</t>
  </si>
  <si>
    <t>מס' ליטרים</t>
  </si>
  <si>
    <t>עירוני/בינערוני</t>
  </si>
  <si>
    <t>עירוני</t>
  </si>
  <si>
    <t>בין עירוני</t>
  </si>
  <si>
    <t>משולב</t>
  </si>
  <si>
    <t>הפרש ימים</t>
  </si>
  <si>
    <t xml:space="preserve"> עלות לק"מ</t>
  </si>
  <si>
    <t>מילוי אוטמטי</t>
  </si>
  <si>
    <t>מילוי ידני</t>
  </si>
  <si>
    <t>מס' ליטרים1</t>
  </si>
  <si>
    <t xml:space="preserve"> עלות לק"מ1</t>
  </si>
  <si>
    <t xml:space="preserve"> 1 ל-1</t>
  </si>
  <si>
    <t>בהתאם לנתונים שמולאו מתמלאים הנתונים הבאים: כמות הליטרים בתדלוק, אחד לכמה קילומטר האוטו לוקח, כמה עולה קילומטר נסיעה</t>
  </si>
  <si>
    <r>
      <rPr>
        <b/>
        <sz val="11"/>
        <color theme="1"/>
        <rFont val="Arial"/>
        <family val="2"/>
        <scheme val="minor"/>
      </rPr>
      <t>יש למלאות:</t>
    </r>
    <r>
      <rPr>
        <sz val="11"/>
        <color theme="1"/>
        <rFont val="Arial"/>
        <family val="2"/>
        <charset val="177"/>
        <scheme val="minor"/>
      </rPr>
      <t xml:space="preserve"> תאריך, תעריף הדלק, עלות התדלוק, מס' קילומטרים מהתדלוק האחרון, האם הנסיעה היתה עירונית בין עירונית או משולבת</t>
    </r>
  </si>
  <si>
    <t>בדיקת צריכת דלק לרכב</t>
  </si>
  <si>
    <t>הוראות בדיקה</t>
  </si>
  <si>
    <r>
      <t xml:space="preserve">יש למלאות את טנק הדלק עד סופו (עד שידית הדלק קופצת) ולאפס את הקילומטרז'. בשעת התדלוק </t>
    </r>
    <r>
      <rPr>
        <sz val="11"/>
        <color theme="1"/>
        <rFont val="Arial"/>
        <family val="2"/>
        <scheme val="minor"/>
      </rPr>
      <t>הבא</t>
    </r>
    <r>
      <rPr>
        <sz val="11"/>
        <color theme="1"/>
        <rFont val="Arial"/>
        <family val="2"/>
        <charset val="177"/>
        <scheme val="minor"/>
      </rPr>
      <t xml:space="preserve"> יש לבצע את אותו תהליך ולרשום את הפרטים הנ"ל.</t>
    </r>
  </si>
</sst>
</file>

<file path=xl/styles.xml><?xml version="1.0" encoding="utf-8"?>
<styleSheet xmlns="http://schemas.openxmlformats.org/spreadsheetml/2006/main">
  <numFmts count="1">
    <numFmt numFmtId="165" formatCode="&quot;₪&quot;\ #,##0.00"/>
  </numFmts>
  <fonts count="5">
    <font>
      <sz val="11"/>
      <color theme="1"/>
      <name val="Arial"/>
      <family val="2"/>
      <charset val="177"/>
      <scheme val="minor"/>
    </font>
    <font>
      <b/>
      <sz val="11"/>
      <color theme="1"/>
      <name val="Arial"/>
      <family val="2"/>
      <charset val="177"/>
      <scheme val="minor"/>
    </font>
    <font>
      <b/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14"/>
      <color theme="0"/>
      <name val="Arial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1" tint="0.149998474074526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0.59999389629810485"/>
        <bgColor indexed="64"/>
      </patternFill>
    </fill>
  </fills>
  <borders count="2">
    <border>
      <left/>
      <right/>
      <top/>
      <bottom/>
      <diagonal/>
    </border>
    <border>
      <left/>
      <right/>
      <top style="thin">
        <color theme="1"/>
      </top>
      <bottom style="thin">
        <color theme="1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Alignment="1">
      <alignment horizontal="center"/>
    </xf>
    <xf numFmtId="0" fontId="0" fillId="0" borderId="0" xfId="0" applyNumberFormat="1" applyAlignment="1">
      <alignment horizontal="center"/>
    </xf>
    <xf numFmtId="0" fontId="0" fillId="0" borderId="0" xfId="0" applyBorder="1" applyAlignment="1">
      <alignment horizontal="center"/>
    </xf>
    <xf numFmtId="2" fontId="0" fillId="0" borderId="0" xfId="0" applyNumberForma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0" fillId="8" borderId="0" xfId="0" applyFill="1" applyAlignment="1">
      <alignment horizontal="center" wrapText="1"/>
    </xf>
    <xf numFmtId="0" fontId="3" fillId="3" borderId="0" xfId="0" applyFont="1" applyFill="1" applyAlignment="1">
      <alignment horizontal="center" wrapText="1"/>
    </xf>
    <xf numFmtId="0" fontId="0" fillId="4" borderId="0" xfId="0" applyFill="1" applyAlignment="1">
      <alignment horizontal="center" wrapText="1"/>
    </xf>
    <xf numFmtId="0" fontId="2" fillId="5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2" fillId="7" borderId="0" xfId="0" applyFont="1" applyFill="1" applyAlignment="1">
      <alignment horizontal="center"/>
    </xf>
    <xf numFmtId="0" fontId="4" fillId="6" borderId="0" xfId="0" applyFont="1" applyFill="1" applyAlignment="1">
      <alignment horizontal="center"/>
    </xf>
    <xf numFmtId="0" fontId="0" fillId="2" borderId="0" xfId="0" applyFill="1" applyAlignment="1" applyProtection="1">
      <alignment horizontal="center"/>
      <protection locked="0" hidden="1"/>
    </xf>
    <xf numFmtId="0" fontId="0" fillId="5" borderId="0" xfId="0" applyFill="1" applyAlignment="1" applyProtection="1">
      <alignment horizontal="center"/>
      <protection locked="0" hidden="1"/>
    </xf>
    <xf numFmtId="0" fontId="0" fillId="5" borderId="0" xfId="0" applyFill="1" applyAlignment="1" applyProtection="1">
      <alignment horizontal="center" readingOrder="2"/>
      <protection locked="0" hidden="1"/>
    </xf>
    <xf numFmtId="14" fontId="0" fillId="0" borderId="0" xfId="0" applyNumberFormat="1" applyAlignment="1" applyProtection="1">
      <alignment horizontal="center"/>
      <protection locked="0" hidden="1"/>
    </xf>
    <xf numFmtId="0" fontId="0" fillId="0" borderId="0" xfId="0" applyAlignment="1" applyProtection="1">
      <alignment horizontal="center"/>
      <protection locked="0" hidden="1"/>
    </xf>
    <xf numFmtId="2" fontId="0" fillId="0" borderId="0" xfId="0" applyNumberFormat="1" applyAlignment="1" applyProtection="1">
      <alignment horizontal="center"/>
      <protection locked="0" hidden="1"/>
    </xf>
    <xf numFmtId="165" fontId="0" fillId="0" borderId="0" xfId="0" applyNumberFormat="1" applyAlignment="1" applyProtection="1">
      <alignment horizontal="center"/>
      <protection locked="0" hidden="1"/>
    </xf>
    <xf numFmtId="0" fontId="0" fillId="0" borderId="0" xfId="0" applyBorder="1" applyAlignment="1" applyProtection="1">
      <alignment horizontal="center"/>
      <protection locked="0" hidden="1"/>
    </xf>
    <xf numFmtId="2" fontId="0" fillId="0" borderId="0" xfId="0" applyNumberFormat="1" applyBorder="1" applyAlignment="1" applyProtection="1">
      <alignment horizontal="center"/>
      <protection locked="0" hidden="1"/>
    </xf>
  </cellXfs>
  <cellStyles count="1">
    <cellStyle name="Normal" xfId="0" builtinId="0"/>
  </cellStyles>
  <dxfs count="26">
    <dxf>
      <alignment horizontal="center" vertical="bottom" textRotation="0" wrapText="0" indent="0" relativeIndent="0" justifyLastLine="0" shrinkToFit="0" mergeCell="0" readingOrder="0"/>
    </dxf>
    <dxf>
      <alignment horizontal="center" vertical="bottom" textRotation="0" wrapText="0" indent="0" relativeIndent="0" justifyLastLine="0" shrinkToFit="0" mergeCell="0" readingOrder="0"/>
      <border diagonalUp="0" diagonalDown="0" outline="0">
        <left/>
        <right/>
        <top/>
        <bottom/>
      </border>
      <protection locked="0" hidden="1"/>
    </dxf>
    <dxf>
      <numFmt numFmtId="2" formatCode="0.00"/>
      <alignment horizontal="center" vertical="bottom" textRotation="0" wrapText="0" indent="0" relativeIndent="0" justifyLastLine="0" shrinkToFit="0" mergeCell="0" readingOrder="0"/>
      <border diagonalUp="0" diagonalDown="0" outline="0">
        <left/>
        <right/>
        <top/>
        <bottom/>
      </border>
      <protection locked="0" hidden="1"/>
    </dxf>
    <dxf>
      <numFmt numFmtId="2" formatCode="0.00"/>
      <alignment horizontal="center" vertical="bottom" textRotation="0" wrapText="0" indent="0" relativeIndent="0" justifyLastLine="0" shrinkToFit="0" mergeCell="0" readingOrder="0"/>
      <border diagonalUp="0" diagonalDown="0" outline="0">
        <left/>
        <right/>
        <top/>
        <bottom/>
      </border>
      <protection locked="0" hidden="1"/>
    </dxf>
    <dxf>
      <numFmt numFmtId="2" formatCode="0.00"/>
      <alignment horizontal="center" vertical="bottom" textRotation="0" wrapText="0" indent="0" relativeIndent="0" justifyLastLine="0" shrinkToFit="0" mergeCell="0" readingOrder="0"/>
      <border diagonalUp="0" diagonalDown="0" outline="0">
        <left/>
        <right/>
        <top/>
        <bottom/>
      </border>
      <protection locked="0" hidden="1"/>
    </dxf>
    <dxf>
      <numFmt numFmtId="2" formatCode="0.00"/>
      <alignment horizontal="center" vertical="bottom" textRotation="0" wrapText="0" indent="0" relativeIndent="0" justifyLastLine="0" shrinkToFit="0" mergeCell="0" readingOrder="0"/>
      <border diagonalUp="0" diagonalDown="0" outline="0">
        <left/>
        <right/>
        <top/>
        <bottom/>
      </border>
      <protection locked="0" hidden="1"/>
    </dxf>
    <dxf>
      <alignment horizontal="center" vertical="bottom" textRotation="0" wrapText="0" indent="0" relativeIndent="0" justifyLastLine="0" shrinkToFit="0" mergeCell="0" readingOrder="0"/>
      <border diagonalUp="0" diagonalDown="0" outline="0">
        <left/>
        <right/>
        <top/>
        <bottom/>
      </border>
      <protection locked="0" hidden="1"/>
    </dxf>
    <dxf>
      <numFmt numFmtId="2" formatCode="0.00"/>
      <alignment horizontal="center" vertical="bottom" textRotation="0" wrapText="0" indent="0" relativeIndent="0" justifyLastLine="0" shrinkToFit="0" mergeCell="0" readingOrder="0"/>
      <border diagonalUp="0" diagonalDown="0" outline="0">
        <left/>
        <right/>
        <top/>
        <bottom/>
      </border>
      <protection locked="0" hidden="1"/>
    </dxf>
    <dxf>
      <numFmt numFmtId="2" formatCode="0.00"/>
      <alignment horizontal="center" vertical="bottom" textRotation="0" wrapText="0" indent="0" relativeIndent="0" justifyLastLine="0" shrinkToFit="0" mergeCell="0" readingOrder="0"/>
      <border diagonalUp="0" diagonalDown="0" outline="0">
        <left/>
        <right/>
        <top/>
        <bottom/>
      </border>
      <protection locked="0" hidden="1"/>
    </dxf>
    <dxf>
      <alignment horizontal="center" vertical="bottom" textRotation="0" wrapText="0" indent="0" relativeIndent="0" justifyLastLine="0" shrinkToFit="0" mergeCell="0" readingOrder="0"/>
      <border diagonalUp="0" diagonalDown="0" outline="0">
        <left/>
        <right/>
        <top/>
        <bottom/>
      </border>
      <protection locked="0" hidden="1"/>
    </dxf>
    <dxf>
      <alignment horizontal="center" vertical="bottom" textRotation="0" wrapText="0" indent="0" relativeIndent="0" justifyLastLine="0" shrinkToFit="0" mergeCell="0" readingOrder="0"/>
      <border diagonalUp="0" diagonalDown="0" outline="0">
        <left/>
        <right/>
        <top/>
        <bottom/>
      </border>
      <protection locked="0" hidden="1"/>
    </dxf>
    <dxf>
      <alignment horizontal="center" vertical="bottom" textRotation="0" wrapText="0" indent="0" relativeIndent="0" justifyLastLine="0" shrinkToFit="0" mergeCell="0" readingOrder="0"/>
      <border diagonalUp="0" diagonalDown="0" outline="0">
        <left/>
        <right/>
        <top/>
        <bottom/>
      </border>
      <protection locked="0" hidden="1"/>
    </dxf>
    <dxf>
      <alignment horizontal="center" vertical="bottom" textRotation="0" wrapText="0" indent="0" relativeIndent="255" justifyLastLine="0" shrinkToFit="0" mergeCell="0" readingOrder="0"/>
      <protection locked="0" hidden="1"/>
    </dxf>
    <dxf>
      <numFmt numFmtId="2" formatCode="0.00"/>
      <alignment horizontal="center" vertical="bottom" textRotation="0" wrapText="0" indent="0" relativeIndent="0" justifyLastLine="0" shrinkToFit="0" mergeCell="0" readingOrder="0"/>
      <protection locked="0" hidden="1"/>
    </dxf>
    <dxf>
      <numFmt numFmtId="2" formatCode="0.00"/>
      <alignment horizontal="center" vertical="bottom" textRotation="0" wrapText="0" indent="0" relativeIndent="0" justifyLastLine="0" shrinkToFit="0" mergeCell="0" readingOrder="0"/>
      <protection locked="0" hidden="1"/>
    </dxf>
    <dxf>
      <numFmt numFmtId="2" formatCode="0.00"/>
      <alignment horizontal="center" vertical="bottom" textRotation="0" wrapText="0" indent="0" relativeIndent="0" justifyLastLine="0" shrinkToFit="0" mergeCell="0" readingOrder="0"/>
      <protection locked="0" hidden="1"/>
    </dxf>
    <dxf>
      <protection locked="0" hidden="1"/>
    </dxf>
    <dxf>
      <alignment horizontal="center" vertical="bottom" textRotation="0" wrapText="0" indent="0" relativeIndent="255" justifyLastLine="0" shrinkToFit="0" mergeCell="0" readingOrder="0"/>
      <protection locked="0" hidden="1"/>
    </dxf>
    <dxf>
      <numFmt numFmtId="2" formatCode="0.00"/>
      <alignment horizontal="center" vertical="bottom" textRotation="0" wrapText="0" indent="0" relativeIndent="0" justifyLastLine="0" shrinkToFit="0" mergeCell="0" readingOrder="0"/>
      <protection locked="0" hidden="1"/>
    </dxf>
    <dxf>
      <numFmt numFmtId="2" formatCode="0.00"/>
      <alignment horizontal="center" vertical="bottom" textRotation="0" wrapText="0" indent="0" relativeIndent="255" justifyLastLine="0" shrinkToFit="0" mergeCell="0" readingOrder="0"/>
      <protection locked="0" hidden="1"/>
    </dxf>
    <dxf>
      <alignment horizontal="center" vertical="bottom" textRotation="0" wrapText="0" indent="0" relativeIndent="255" justifyLastLine="0" shrinkToFit="0" mergeCell="0" readingOrder="0"/>
      <protection locked="0" hidden="1"/>
    </dxf>
    <dxf>
      <alignment horizontal="center" vertical="bottom" textRotation="0" wrapText="0" indent="0" relativeIndent="255" justifyLastLine="0" shrinkToFit="0" mergeCell="0" readingOrder="0"/>
      <protection locked="0" hidden="1"/>
    </dxf>
    <dxf>
      <alignment horizontal="center" vertical="bottom" textRotation="0" wrapText="0" indent="0" relativeIndent="255" justifyLastLine="0" shrinkToFit="0" mergeCell="0" readingOrder="0"/>
      <protection locked="0" hidden="1"/>
    </dxf>
    <dxf>
      <numFmt numFmtId="0" formatCode="General"/>
      <alignment horizontal="center" vertical="bottom" textRotation="0" wrapText="0" indent="0" relativeIndent="0" justifyLastLine="0" shrinkToFit="0" mergeCell="0" readingOrder="0"/>
    </dxf>
    <dxf>
      <alignment horizontal="center" vertical="bottom" textRotation="0" wrapText="0" indent="0" relativeIndent="255" justifyLastLine="0" shrinkToFit="0" mergeCell="0" readingOrder="0"/>
    </dxf>
    <dxf>
      <alignment horizontal="center" vertical="bottom" textRotation="0" wrapText="0" indent="0" relativeIndent="255" justifyLastLine="0" shrinkToFit="0" mergeCell="0"/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טבלה1" displayName="טבלה1" ref="A4:L26" totalsRowCount="1" headerRowDxfId="25" dataDxfId="24">
  <autoFilter ref="A4:L25">
    <filterColumn colId="3"/>
    <filterColumn colId="4"/>
    <filterColumn colId="7"/>
    <filterColumn colId="8"/>
    <filterColumn colId="9"/>
    <filterColumn colId="10"/>
    <filterColumn colId="11"/>
  </autoFilter>
  <tableColumns count="12">
    <tableColumn id="1" name="תאריך" dataDxfId="22" totalsRowDxfId="11"/>
    <tableColumn id="2" name="תעריף" dataDxfId="21" totalsRowDxfId="10"/>
    <tableColumn id="3" name="עלות" totalsRowFunction="sum" dataDxfId="20" totalsRowDxfId="9"/>
    <tableColumn id="6" name="מס' ליטרים1" totalsRowFunction="custom" dataDxfId="19" totalsRowDxfId="8">
      <calculatedColumnFormula>טבלה1[[#This Row],[עלות]]/טבלה1[[#This Row],[תעריף]]</calculatedColumnFormula>
      <totalsRowFormula>SUMIF(D5:D25,"&gt;0")</totalsRowFormula>
    </tableColumn>
    <tableColumn id="10" name="מס' ליטרים" totalsRowFunction="sum" dataDxfId="18" totalsRowDxfId="7">
      <calculatedColumnFormula>IFERROR(D5,"אין מידע")</calculatedColumnFormula>
    </tableColumn>
    <tableColumn id="4" name="מס' ק&quot;מ" totalsRowFunction="sum" dataDxfId="17" totalsRowDxfId="6"/>
    <tableColumn id="5" name=" 1 ל-1" dataDxfId="16" totalsRowDxfId="5">
      <calculatedColumnFormula>טבלה1[[#This Row],[מס'' ק"מ]]/טבלה1[[#This Row],[מס'' ליטרים1]]</calculatedColumnFormula>
    </tableColumn>
    <tableColumn id="12" name=" 1 ל-" dataDxfId="15" totalsRowDxfId="4">
      <calculatedColumnFormula>IFERROR(G5,"אין מידע")</calculatedColumnFormula>
    </tableColumn>
    <tableColumn id="9" name=" עלות לק&quot;מ1" dataDxfId="14" totalsRowDxfId="3">
      <calculatedColumnFormula>טבלה1[[#This Row],[עלות]]/טבלה1[[#This Row],[מס'' ק"מ]]</calculatedColumnFormula>
    </tableColumn>
    <tableColumn id="13" name=" עלות לק&quot;מ" dataDxfId="13" totalsRowDxfId="2">
      <calculatedColumnFormula>IFERROR(I5,"אין מידע")</calculatedColumnFormula>
    </tableColumn>
    <tableColumn id="7" name="עירוני/בינערוני" dataDxfId="12" totalsRowDxfId="1"/>
    <tableColumn id="8" name="הפרש ימים" dataDxfId="23" totalsRowDxfId="0">
      <calculatedColumnFormula>טבלה1[[#This Row],[תאריך]]-A6</calculatedColumnFormula>
    </tableColumn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ערכת נושא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O44"/>
  <sheetViews>
    <sheetView rightToLeft="1" tabSelected="1" zoomScaleNormal="100" workbookViewId="0">
      <selection activeCell="J5" sqref="J5"/>
    </sheetView>
  </sheetViews>
  <sheetFormatPr defaultRowHeight="14.25"/>
  <cols>
    <col min="1" max="1" width="9.875" bestFit="1" customWidth="1"/>
    <col min="2" max="2" width="10.375" bestFit="1" customWidth="1"/>
    <col min="3" max="3" width="8.5" bestFit="1" customWidth="1"/>
    <col min="4" max="4" width="10.375" hidden="1" customWidth="1"/>
    <col min="5" max="5" width="10.375" customWidth="1"/>
    <col min="7" max="7" width="8.375" hidden="1" customWidth="1"/>
    <col min="8" max="8" width="8.375" customWidth="1"/>
    <col min="9" max="9" width="12.5" hidden="1" customWidth="1"/>
    <col min="10" max="10" width="12.5" customWidth="1"/>
    <col min="11" max="11" width="14" customWidth="1"/>
    <col min="12" max="12" width="10" hidden="1" customWidth="1"/>
    <col min="13" max="13" width="15" customWidth="1"/>
    <col min="14" max="15" width="0" hidden="1" customWidth="1"/>
  </cols>
  <sheetData>
    <row r="2" spans="1:12" ht="18">
      <c r="E2" s="12" t="s">
        <v>19</v>
      </c>
      <c r="F2" s="12"/>
      <c r="G2" s="12"/>
      <c r="H2" s="12"/>
    </row>
    <row r="4" spans="1:12">
      <c r="A4" s="13" t="s">
        <v>0</v>
      </c>
      <c r="B4" s="13" t="s">
        <v>1</v>
      </c>
      <c r="C4" s="13" t="s">
        <v>2</v>
      </c>
      <c r="D4" s="14" t="s">
        <v>14</v>
      </c>
      <c r="E4" s="14" t="s">
        <v>5</v>
      </c>
      <c r="F4" s="13" t="s">
        <v>3</v>
      </c>
      <c r="G4" s="15" t="s">
        <v>16</v>
      </c>
      <c r="H4" s="15" t="s">
        <v>4</v>
      </c>
      <c r="I4" s="15" t="s">
        <v>15</v>
      </c>
      <c r="J4" s="15" t="s">
        <v>11</v>
      </c>
      <c r="K4" s="13" t="s">
        <v>6</v>
      </c>
      <c r="L4" s="1" t="s">
        <v>10</v>
      </c>
    </row>
    <row r="5" spans="1:12">
      <c r="A5" s="16"/>
      <c r="B5" s="17"/>
      <c r="C5" s="17"/>
      <c r="D5" s="18" t="e">
        <f>טבלה1[[#This Row],[עלות]]/טבלה1[[#This Row],[תעריף]]</f>
        <v>#DIV/0!</v>
      </c>
      <c r="E5" s="18" t="str">
        <f t="shared" ref="E5:E25" si="0">IFERROR(D5,"אין מידע")</f>
        <v>אין מידע</v>
      </c>
      <c r="F5" s="17"/>
      <c r="G5" s="18" t="e">
        <f>טבלה1[[#This Row],[מס'' ק"מ]]/טבלה1[[#This Row],[מס'' ליטרים1]]</f>
        <v>#DIV/0!</v>
      </c>
      <c r="H5" s="18" t="str">
        <f t="shared" ref="H5:H25" si="1">IFERROR(G5,"אין מידע")</f>
        <v>אין מידע</v>
      </c>
      <c r="I5" s="18" t="e">
        <f>טבלה1[[#This Row],[עלות]]/טבלה1[[#This Row],[מס'' ק"מ]]</f>
        <v>#DIV/0!</v>
      </c>
      <c r="J5" s="19" t="str">
        <f t="shared" ref="J5:J25" si="2">IFERROR(I5,"אין מידע")</f>
        <v>אין מידע</v>
      </c>
      <c r="K5" s="18"/>
      <c r="L5" s="2">
        <f>טבלה1[[#This Row],[תאריך]]-A6</f>
        <v>0</v>
      </c>
    </row>
    <row r="6" spans="1:12">
      <c r="A6" s="16"/>
      <c r="B6" s="17"/>
      <c r="C6" s="17"/>
      <c r="D6" s="18" t="e">
        <f>טבלה1[[#This Row],[עלות]]/טבלה1[[#This Row],[תעריף]]</f>
        <v>#DIV/0!</v>
      </c>
      <c r="E6" s="18" t="str">
        <f t="shared" si="0"/>
        <v>אין מידע</v>
      </c>
      <c r="F6" s="17"/>
      <c r="G6" s="18" t="e">
        <f>טבלה1[[#This Row],[מס'' ק"מ]]/טבלה1[[#This Row],[מס'' ליטרים1]]</f>
        <v>#DIV/0!</v>
      </c>
      <c r="H6" s="18" t="str">
        <f t="shared" si="1"/>
        <v>אין מידע</v>
      </c>
      <c r="I6" s="18" t="e">
        <f>טבלה1[[#This Row],[עלות]]/טבלה1[[#This Row],[מס'' ק"מ]]</f>
        <v>#DIV/0!</v>
      </c>
      <c r="J6" s="19" t="str">
        <f t="shared" si="2"/>
        <v>אין מידע</v>
      </c>
      <c r="K6" s="18"/>
      <c r="L6" s="2">
        <f>טבלה1[[#This Row],[תאריך]]-A7</f>
        <v>0</v>
      </c>
    </row>
    <row r="7" spans="1:12">
      <c r="A7" s="16"/>
      <c r="B7" s="17"/>
      <c r="C7" s="17"/>
      <c r="D7" s="18" t="e">
        <f>טבלה1[[#This Row],[עלות]]/טבלה1[[#This Row],[תעריף]]</f>
        <v>#DIV/0!</v>
      </c>
      <c r="E7" s="18" t="str">
        <f t="shared" si="0"/>
        <v>אין מידע</v>
      </c>
      <c r="F7" s="17"/>
      <c r="G7" s="18" t="e">
        <f>טבלה1[[#This Row],[מס'' ק"מ]]/טבלה1[[#This Row],[מס'' ליטרים1]]</f>
        <v>#DIV/0!</v>
      </c>
      <c r="H7" s="18" t="str">
        <f t="shared" si="1"/>
        <v>אין מידע</v>
      </c>
      <c r="I7" s="18" t="e">
        <f>טבלה1[[#This Row],[עלות]]/טבלה1[[#This Row],[מס'' ק"מ]]</f>
        <v>#DIV/0!</v>
      </c>
      <c r="J7" s="19" t="str">
        <f t="shared" si="2"/>
        <v>אין מידע</v>
      </c>
      <c r="K7" s="18"/>
      <c r="L7" s="2">
        <f>טבלה1[[#This Row],[תאריך]]-A8</f>
        <v>0</v>
      </c>
    </row>
    <row r="8" spans="1:12">
      <c r="A8" s="17"/>
      <c r="B8" s="17"/>
      <c r="C8" s="17"/>
      <c r="D8" s="18" t="e">
        <f>טבלה1[[#This Row],[עלות]]/טבלה1[[#This Row],[תעריף]]</f>
        <v>#DIV/0!</v>
      </c>
      <c r="E8" s="18" t="str">
        <f t="shared" si="0"/>
        <v>אין מידע</v>
      </c>
      <c r="F8" s="17"/>
      <c r="G8" s="18" t="e">
        <f>טבלה1[[#This Row],[מס'' ק"מ]]/טבלה1[[#This Row],[מס'' ליטרים1]]</f>
        <v>#DIV/0!</v>
      </c>
      <c r="H8" s="18" t="str">
        <f t="shared" si="1"/>
        <v>אין מידע</v>
      </c>
      <c r="I8" s="18" t="e">
        <f>טבלה1[[#This Row],[עלות]]/טבלה1[[#This Row],[מס'' ק"מ]]</f>
        <v>#DIV/0!</v>
      </c>
      <c r="J8" s="19" t="str">
        <f t="shared" si="2"/>
        <v>אין מידע</v>
      </c>
      <c r="K8" s="18"/>
      <c r="L8" s="2">
        <f>טבלה1[[#This Row],[תאריך]]-A9</f>
        <v>0</v>
      </c>
    </row>
    <row r="9" spans="1:12">
      <c r="A9" s="17"/>
      <c r="B9" s="17"/>
      <c r="C9" s="17"/>
      <c r="D9" s="18" t="e">
        <f>טבלה1[[#This Row],[עלות]]/טבלה1[[#This Row],[תעריף]]</f>
        <v>#DIV/0!</v>
      </c>
      <c r="E9" s="18" t="str">
        <f t="shared" si="0"/>
        <v>אין מידע</v>
      </c>
      <c r="F9" s="17"/>
      <c r="G9" s="18" t="e">
        <f>טבלה1[[#This Row],[מס'' ק"מ]]/טבלה1[[#This Row],[מס'' ליטרים1]]</f>
        <v>#DIV/0!</v>
      </c>
      <c r="H9" s="18" t="str">
        <f t="shared" si="1"/>
        <v>אין מידע</v>
      </c>
      <c r="I9" s="18" t="e">
        <f>טבלה1[[#This Row],[עלות]]/טבלה1[[#This Row],[מס'' ק"מ]]</f>
        <v>#DIV/0!</v>
      </c>
      <c r="J9" s="19" t="str">
        <f t="shared" si="2"/>
        <v>אין מידע</v>
      </c>
      <c r="K9" s="18"/>
      <c r="L9" s="2">
        <f>טבלה1[[#This Row],[תאריך]]-A10</f>
        <v>0</v>
      </c>
    </row>
    <row r="10" spans="1:12">
      <c r="A10" s="16"/>
      <c r="B10" s="17"/>
      <c r="C10" s="17"/>
      <c r="D10" s="18" t="e">
        <f>טבלה1[[#This Row],[עלות]]/טבלה1[[#This Row],[תעריף]]</f>
        <v>#DIV/0!</v>
      </c>
      <c r="E10" s="18" t="str">
        <f t="shared" si="0"/>
        <v>אין מידע</v>
      </c>
      <c r="F10" s="17"/>
      <c r="G10" s="18" t="e">
        <f>טבלה1[[#This Row],[מס'' ק"מ]]/טבלה1[[#This Row],[מס'' ליטרים1]]</f>
        <v>#DIV/0!</v>
      </c>
      <c r="H10" s="18" t="str">
        <f t="shared" si="1"/>
        <v>אין מידע</v>
      </c>
      <c r="I10" s="18" t="e">
        <f>טבלה1[[#This Row],[עלות]]/טבלה1[[#This Row],[מס'' ק"מ]]</f>
        <v>#DIV/0!</v>
      </c>
      <c r="J10" s="19" t="str">
        <f t="shared" si="2"/>
        <v>אין מידע</v>
      </c>
      <c r="K10" s="18"/>
      <c r="L10" s="2">
        <f>טבלה1[[#This Row],[תאריך]]-A11</f>
        <v>0</v>
      </c>
    </row>
    <row r="11" spans="1:12">
      <c r="A11" s="17"/>
      <c r="B11" s="17"/>
      <c r="C11" s="17"/>
      <c r="D11" s="18" t="e">
        <f>טבלה1[[#This Row],[עלות]]/טבלה1[[#This Row],[תעריף]]</f>
        <v>#DIV/0!</v>
      </c>
      <c r="E11" s="18" t="str">
        <f t="shared" si="0"/>
        <v>אין מידע</v>
      </c>
      <c r="F11" s="17"/>
      <c r="G11" s="18" t="e">
        <f>טבלה1[[#This Row],[מס'' ק"מ]]/טבלה1[[#This Row],[מס'' ליטרים1]]</f>
        <v>#DIV/0!</v>
      </c>
      <c r="H11" s="18" t="str">
        <f t="shared" si="1"/>
        <v>אין מידע</v>
      </c>
      <c r="I11" s="18" t="e">
        <f>טבלה1[[#This Row],[עלות]]/טבלה1[[#This Row],[מס'' ק"מ]]</f>
        <v>#DIV/0!</v>
      </c>
      <c r="J11" s="19" t="str">
        <f t="shared" si="2"/>
        <v>אין מידע</v>
      </c>
      <c r="K11" s="18"/>
      <c r="L11" s="2">
        <f>טבלה1[[#This Row],[תאריך]]-A12</f>
        <v>0</v>
      </c>
    </row>
    <row r="12" spans="1:12">
      <c r="A12" s="17"/>
      <c r="B12" s="17"/>
      <c r="C12" s="17"/>
      <c r="D12" s="18" t="e">
        <f>טבלה1[[#This Row],[עלות]]/טבלה1[[#This Row],[תעריף]]</f>
        <v>#DIV/0!</v>
      </c>
      <c r="E12" s="18" t="str">
        <f t="shared" si="0"/>
        <v>אין מידע</v>
      </c>
      <c r="F12" s="17"/>
      <c r="G12" s="18" t="e">
        <f>טבלה1[[#This Row],[מס'' ק"מ]]/טבלה1[[#This Row],[מס'' ליטרים1]]</f>
        <v>#DIV/0!</v>
      </c>
      <c r="H12" s="18" t="str">
        <f t="shared" si="1"/>
        <v>אין מידע</v>
      </c>
      <c r="I12" s="18" t="e">
        <f>טבלה1[[#This Row],[עלות]]/טבלה1[[#This Row],[מס'' ק"מ]]</f>
        <v>#DIV/0!</v>
      </c>
      <c r="J12" s="19" t="str">
        <f t="shared" si="2"/>
        <v>אין מידע</v>
      </c>
      <c r="K12" s="18"/>
      <c r="L12" s="2">
        <f>טבלה1[[#This Row],[תאריך]]-A13</f>
        <v>0</v>
      </c>
    </row>
    <row r="13" spans="1:12">
      <c r="A13" s="17"/>
      <c r="B13" s="17"/>
      <c r="C13" s="17"/>
      <c r="D13" s="18" t="e">
        <f>טבלה1[[#This Row],[עלות]]/טבלה1[[#This Row],[תעריף]]</f>
        <v>#DIV/0!</v>
      </c>
      <c r="E13" s="18" t="str">
        <f t="shared" si="0"/>
        <v>אין מידע</v>
      </c>
      <c r="F13" s="17"/>
      <c r="G13" s="18" t="e">
        <f>טבלה1[[#This Row],[מס'' ק"מ]]/טבלה1[[#This Row],[מס'' ליטרים1]]</f>
        <v>#DIV/0!</v>
      </c>
      <c r="H13" s="18" t="str">
        <f t="shared" si="1"/>
        <v>אין מידע</v>
      </c>
      <c r="I13" s="18" t="e">
        <f>טבלה1[[#This Row],[עלות]]/טבלה1[[#This Row],[מס'' ק"מ]]</f>
        <v>#DIV/0!</v>
      </c>
      <c r="J13" s="19" t="str">
        <f t="shared" si="2"/>
        <v>אין מידע</v>
      </c>
      <c r="K13" s="18"/>
      <c r="L13" s="2">
        <f>טבלה1[[#This Row],[תאריך]]-A17</f>
        <v>0</v>
      </c>
    </row>
    <row r="14" spans="1:12">
      <c r="A14" s="17"/>
      <c r="B14" s="17"/>
      <c r="C14" s="17"/>
      <c r="D14" s="18" t="e">
        <f>טבלה1[[#This Row],[עלות]]/טבלה1[[#This Row],[תעריף]]</f>
        <v>#DIV/0!</v>
      </c>
      <c r="E14" s="18" t="str">
        <f>IFERROR(D14,"אין מידע")</f>
        <v>אין מידע</v>
      </c>
      <c r="F14" s="17"/>
      <c r="G14" s="18" t="e">
        <f>טבלה1[[#This Row],[מס'' ק"מ]]/טבלה1[[#This Row],[מס'' ליטרים1]]</f>
        <v>#DIV/0!</v>
      </c>
      <c r="H14" s="18" t="str">
        <f>IFERROR(G14,"אין מידע")</f>
        <v>אין מידע</v>
      </c>
      <c r="I14" s="18" t="e">
        <f>טבלה1[[#This Row],[עלות]]/טבלה1[[#This Row],[מס'' ק"מ]]</f>
        <v>#DIV/0!</v>
      </c>
      <c r="J14" s="18" t="str">
        <f>IFERROR(I14,"אין מידע")</f>
        <v>אין מידע</v>
      </c>
      <c r="K14" s="18"/>
      <c r="L14" s="2">
        <f>טבלה1[[#This Row],[תאריך]]-A15</f>
        <v>0</v>
      </c>
    </row>
    <row r="15" spans="1:12">
      <c r="A15" s="17"/>
      <c r="B15" s="17"/>
      <c r="C15" s="17"/>
      <c r="D15" s="18" t="e">
        <f>טבלה1[[#This Row],[עלות]]/טבלה1[[#This Row],[תעריף]]</f>
        <v>#DIV/0!</v>
      </c>
      <c r="E15" s="18" t="str">
        <f>IFERROR(D15,"אין מידע")</f>
        <v>אין מידע</v>
      </c>
      <c r="F15" s="17"/>
      <c r="G15" s="18" t="e">
        <f>טבלה1[[#This Row],[מס'' ק"מ]]/טבלה1[[#This Row],[מס'' ליטרים1]]</f>
        <v>#DIV/0!</v>
      </c>
      <c r="H15" s="18" t="str">
        <f>IFERROR(G15,"אין מידע")</f>
        <v>אין מידע</v>
      </c>
      <c r="I15" s="18" t="e">
        <f>טבלה1[[#This Row],[עלות]]/טבלה1[[#This Row],[מס'' ק"מ]]</f>
        <v>#DIV/0!</v>
      </c>
      <c r="J15" s="18" t="str">
        <f>IFERROR(I15,"אין מידע")</f>
        <v>אין מידע</v>
      </c>
      <c r="K15" s="18"/>
      <c r="L15" s="2">
        <f>טבלה1[[#This Row],[תאריך]]-A16</f>
        <v>0</v>
      </c>
    </row>
    <row r="16" spans="1:12">
      <c r="A16" s="17"/>
      <c r="B16" s="17"/>
      <c r="C16" s="17"/>
      <c r="D16" s="18" t="e">
        <f>טבלה1[[#This Row],[עלות]]/טבלה1[[#This Row],[תעריף]]</f>
        <v>#DIV/0!</v>
      </c>
      <c r="E16" s="18" t="str">
        <f>IFERROR(D16,"אין מידע")</f>
        <v>אין מידע</v>
      </c>
      <c r="F16" s="17"/>
      <c r="G16" s="18" t="e">
        <f>טבלה1[[#This Row],[מס'' ק"מ]]/טבלה1[[#This Row],[מס'' ליטרים1]]</f>
        <v>#DIV/0!</v>
      </c>
      <c r="H16" s="18" t="str">
        <f>IFERROR(G16,"אין מידע")</f>
        <v>אין מידע</v>
      </c>
      <c r="I16" s="18" t="e">
        <f>טבלה1[[#This Row],[עלות]]/טבלה1[[#This Row],[מס'' ק"מ]]</f>
        <v>#DIV/0!</v>
      </c>
      <c r="J16" s="18" t="str">
        <f>IFERROR(I16,"אין מידע")</f>
        <v>אין מידע</v>
      </c>
      <c r="K16" s="18"/>
      <c r="L16" s="2">
        <f>טבלה1[[#This Row],[תאריך]]-A17</f>
        <v>0</v>
      </c>
    </row>
    <row r="17" spans="1:12">
      <c r="A17" s="17"/>
      <c r="B17" s="17"/>
      <c r="C17" s="17"/>
      <c r="D17" s="18" t="e">
        <f>טבלה1[[#This Row],[עלות]]/טבלה1[[#This Row],[תעריף]]</f>
        <v>#DIV/0!</v>
      </c>
      <c r="E17" s="18" t="str">
        <f t="shared" si="0"/>
        <v>אין מידע</v>
      </c>
      <c r="F17" s="17"/>
      <c r="G17" s="18" t="e">
        <f>טבלה1[[#This Row],[מס'' ק"מ]]/טבלה1[[#This Row],[מס'' ליטרים1]]</f>
        <v>#DIV/0!</v>
      </c>
      <c r="H17" s="18" t="str">
        <f t="shared" si="1"/>
        <v>אין מידע</v>
      </c>
      <c r="I17" s="18" t="e">
        <f>טבלה1[[#This Row],[עלות]]/טבלה1[[#This Row],[מס'' ק"מ]]</f>
        <v>#DIV/0!</v>
      </c>
      <c r="J17" s="19" t="str">
        <f t="shared" si="2"/>
        <v>אין מידע</v>
      </c>
      <c r="K17" s="18"/>
      <c r="L17" s="2">
        <f>טבלה1[[#This Row],[תאריך]]-A19</f>
        <v>0</v>
      </c>
    </row>
    <row r="18" spans="1:12">
      <c r="A18" s="17"/>
      <c r="B18" s="17"/>
      <c r="C18" s="17"/>
      <c r="D18" s="18" t="e">
        <f>טבלה1[[#This Row],[עלות]]/טבלה1[[#This Row],[תעריף]]</f>
        <v>#DIV/0!</v>
      </c>
      <c r="E18" s="18" t="str">
        <f>IFERROR(D18,"אין מידע")</f>
        <v>אין מידע</v>
      </c>
      <c r="F18" s="17"/>
      <c r="G18" s="18" t="e">
        <f>טבלה1[[#This Row],[מס'' ק"מ]]/טבלה1[[#This Row],[מס'' ליטרים1]]</f>
        <v>#DIV/0!</v>
      </c>
      <c r="H18" s="18" t="str">
        <f>IFERROR(G18,"אין מידע")</f>
        <v>אין מידע</v>
      </c>
      <c r="I18" s="18" t="e">
        <f>טבלה1[[#This Row],[עלות]]/טבלה1[[#This Row],[מס'' ק"מ]]</f>
        <v>#DIV/0!</v>
      </c>
      <c r="J18" s="18" t="str">
        <f>IFERROR(I18,"אין מידע")</f>
        <v>אין מידע</v>
      </c>
      <c r="K18" s="18"/>
      <c r="L18" s="2">
        <f>טבלה1[[#This Row],[תאריך]]-A19</f>
        <v>0</v>
      </c>
    </row>
    <row r="19" spans="1:12">
      <c r="A19" s="17"/>
      <c r="B19" s="17"/>
      <c r="C19" s="17"/>
      <c r="D19" s="18" t="e">
        <f>טבלה1[[#This Row],[עלות]]/טבלה1[[#This Row],[תעריף]]</f>
        <v>#DIV/0!</v>
      </c>
      <c r="E19" s="18" t="str">
        <f t="shared" si="0"/>
        <v>אין מידע</v>
      </c>
      <c r="F19" s="17"/>
      <c r="G19" s="18" t="e">
        <f>טבלה1[[#This Row],[מס'' ק"מ]]/טבלה1[[#This Row],[מס'' ליטרים1]]</f>
        <v>#DIV/0!</v>
      </c>
      <c r="H19" s="18" t="str">
        <f t="shared" si="1"/>
        <v>אין מידע</v>
      </c>
      <c r="I19" s="18" t="e">
        <f>טבלה1[[#This Row],[עלות]]/טבלה1[[#This Row],[מס'' ק"מ]]</f>
        <v>#DIV/0!</v>
      </c>
      <c r="J19" s="19" t="str">
        <f t="shared" si="2"/>
        <v>אין מידע</v>
      </c>
      <c r="K19" s="18"/>
      <c r="L19" s="2">
        <f>טבלה1[[#This Row],[תאריך]]-A22</f>
        <v>0</v>
      </c>
    </row>
    <row r="20" spans="1:12">
      <c r="A20" s="17"/>
      <c r="B20" s="17"/>
      <c r="C20" s="17"/>
      <c r="D20" s="18" t="e">
        <f>טבלה1[[#This Row],[עלות]]/טבלה1[[#This Row],[תעריף]]</f>
        <v>#DIV/0!</v>
      </c>
      <c r="E20" s="18" t="str">
        <f>IFERROR(D20,"אין מידע")</f>
        <v>אין מידע</v>
      </c>
      <c r="F20" s="17"/>
      <c r="G20" s="18" t="e">
        <f>טבלה1[[#This Row],[מס'' ק"מ]]/טבלה1[[#This Row],[מס'' ליטרים1]]</f>
        <v>#DIV/0!</v>
      </c>
      <c r="H20" s="18" t="str">
        <f>IFERROR(G20,"אין מידע")</f>
        <v>אין מידע</v>
      </c>
      <c r="I20" s="18" t="e">
        <f>טבלה1[[#This Row],[עלות]]/טבלה1[[#This Row],[מס'' ק"מ]]</f>
        <v>#DIV/0!</v>
      </c>
      <c r="J20" s="18" t="str">
        <f>IFERROR(I20,"אין מידע")</f>
        <v>אין מידע</v>
      </c>
      <c r="K20" s="18"/>
      <c r="L20" s="2">
        <f>טבלה1[[#This Row],[תאריך]]-A21</f>
        <v>0</v>
      </c>
    </row>
    <row r="21" spans="1:12">
      <c r="A21" s="17"/>
      <c r="B21" s="17"/>
      <c r="C21" s="17"/>
      <c r="D21" s="18" t="e">
        <f>טבלה1[[#This Row],[עלות]]/טבלה1[[#This Row],[תעריף]]</f>
        <v>#DIV/0!</v>
      </c>
      <c r="E21" s="18" t="str">
        <f>IFERROR(D21,"אין מידע")</f>
        <v>אין מידע</v>
      </c>
      <c r="F21" s="17"/>
      <c r="G21" s="18" t="e">
        <f>טבלה1[[#This Row],[מס'' ק"מ]]/טבלה1[[#This Row],[מס'' ליטרים1]]</f>
        <v>#DIV/0!</v>
      </c>
      <c r="H21" s="18" t="str">
        <f>IFERROR(G21,"אין מידע")</f>
        <v>אין מידע</v>
      </c>
      <c r="I21" s="18" t="e">
        <f>טבלה1[[#This Row],[עלות]]/טבלה1[[#This Row],[מס'' ק"מ]]</f>
        <v>#DIV/0!</v>
      </c>
      <c r="J21" s="18" t="str">
        <f>IFERROR(I21,"אין מידע")</f>
        <v>אין מידע</v>
      </c>
      <c r="K21" s="18"/>
      <c r="L21" s="2">
        <f>טבלה1[[#This Row],[תאריך]]-A22</f>
        <v>0</v>
      </c>
    </row>
    <row r="22" spans="1:12">
      <c r="A22" s="17"/>
      <c r="B22" s="17"/>
      <c r="C22" s="17"/>
      <c r="D22" s="18" t="e">
        <f>טבלה1[[#This Row],[עלות]]/טבלה1[[#This Row],[תעריף]]</f>
        <v>#DIV/0!</v>
      </c>
      <c r="E22" s="18" t="str">
        <f t="shared" si="0"/>
        <v>אין מידע</v>
      </c>
      <c r="F22" s="17"/>
      <c r="G22" s="18" t="e">
        <f>טבלה1[[#This Row],[מס'' ק"מ]]/טבלה1[[#This Row],[מס'' ליטרים1]]</f>
        <v>#DIV/0!</v>
      </c>
      <c r="H22" s="18" t="str">
        <f t="shared" si="1"/>
        <v>אין מידע</v>
      </c>
      <c r="I22" s="18" t="e">
        <f>טבלה1[[#This Row],[עלות]]/טבלה1[[#This Row],[מס'' ק"מ]]</f>
        <v>#DIV/0!</v>
      </c>
      <c r="J22" s="19" t="str">
        <f t="shared" si="2"/>
        <v>אין מידע</v>
      </c>
      <c r="K22" s="18"/>
      <c r="L22" s="2">
        <f>טבלה1[[#This Row],[תאריך]]-A23</f>
        <v>0</v>
      </c>
    </row>
    <row r="23" spans="1:12">
      <c r="A23" s="17"/>
      <c r="B23" s="17"/>
      <c r="C23" s="17"/>
      <c r="D23" s="18" t="e">
        <f>טבלה1[[#This Row],[עלות]]/טבלה1[[#This Row],[תעריף]]</f>
        <v>#DIV/0!</v>
      </c>
      <c r="E23" s="18" t="str">
        <f t="shared" si="0"/>
        <v>אין מידע</v>
      </c>
      <c r="F23" s="17"/>
      <c r="G23" s="18" t="e">
        <f>טבלה1[[#This Row],[מס'' ק"מ]]/טבלה1[[#This Row],[מס'' ליטרים1]]</f>
        <v>#DIV/0!</v>
      </c>
      <c r="H23" s="18" t="str">
        <f t="shared" si="1"/>
        <v>אין מידע</v>
      </c>
      <c r="I23" s="18" t="e">
        <f>טבלה1[[#This Row],[עלות]]/טבלה1[[#This Row],[מס'' ק"מ]]</f>
        <v>#DIV/0!</v>
      </c>
      <c r="J23" s="19" t="str">
        <f t="shared" si="2"/>
        <v>אין מידע</v>
      </c>
      <c r="K23" s="18"/>
      <c r="L23" s="2">
        <f>טבלה1[[#This Row],[תאריך]]-A24</f>
        <v>0</v>
      </c>
    </row>
    <row r="24" spans="1:12">
      <c r="A24" s="17"/>
      <c r="B24" s="17"/>
      <c r="C24" s="17"/>
      <c r="D24" s="18" t="e">
        <f>טבלה1[[#This Row],[עלות]]/טבלה1[[#This Row],[תעריף]]</f>
        <v>#DIV/0!</v>
      </c>
      <c r="E24" s="18" t="str">
        <f t="shared" si="0"/>
        <v>אין מידע</v>
      </c>
      <c r="F24" s="17"/>
      <c r="G24" s="18" t="e">
        <f>טבלה1[[#This Row],[מס'' ק"מ]]/טבלה1[[#This Row],[מס'' ליטרים1]]</f>
        <v>#DIV/0!</v>
      </c>
      <c r="H24" s="18" t="str">
        <f t="shared" si="1"/>
        <v>אין מידע</v>
      </c>
      <c r="I24" s="18" t="e">
        <f>טבלה1[[#This Row],[עלות]]/טבלה1[[#This Row],[מס'' ק"מ]]</f>
        <v>#DIV/0!</v>
      </c>
      <c r="J24" s="19" t="str">
        <f t="shared" si="2"/>
        <v>אין מידע</v>
      </c>
      <c r="K24" s="18"/>
      <c r="L24" s="2">
        <f>טבלה1[[#This Row],[תאריך]]-A25</f>
        <v>0</v>
      </c>
    </row>
    <row r="25" spans="1:12">
      <c r="A25" s="17"/>
      <c r="B25" s="17"/>
      <c r="C25" s="17"/>
      <c r="D25" s="18" t="e">
        <f>טבלה1[[#This Row],[עלות]]/טבלה1[[#This Row],[תעריף]]</f>
        <v>#DIV/0!</v>
      </c>
      <c r="E25" s="18" t="str">
        <f t="shared" si="0"/>
        <v>אין מידע</v>
      </c>
      <c r="F25" s="17"/>
      <c r="G25" s="18" t="e">
        <f>טבלה1[[#This Row],[מס'' ק"מ]]/טבלה1[[#This Row],[מס'' ליטרים1]]</f>
        <v>#DIV/0!</v>
      </c>
      <c r="H25" s="18" t="str">
        <f t="shared" si="1"/>
        <v>אין מידע</v>
      </c>
      <c r="I25" s="18" t="e">
        <f>טבלה1[[#This Row],[עלות]]/טבלה1[[#This Row],[מס'' ק"מ]]</f>
        <v>#DIV/0!</v>
      </c>
      <c r="J25" s="19" t="str">
        <f t="shared" si="2"/>
        <v>אין מידע</v>
      </c>
      <c r="K25" s="18"/>
      <c r="L25" s="2">
        <f>טבלה1[[#This Row],[תאריך]]-A26</f>
        <v>0</v>
      </c>
    </row>
    <row r="26" spans="1:12">
      <c r="A26" s="20"/>
      <c r="B26" s="20"/>
      <c r="C26" s="20">
        <f>SUBTOTAL(109,[עלות])</f>
        <v>0</v>
      </c>
      <c r="D26" s="21">
        <f>SUMIF(D5:D25,"&gt;0")</f>
        <v>0</v>
      </c>
      <c r="E26" s="21">
        <f>SUBTOTAL(109,[מס'' ליטרים])</f>
        <v>0</v>
      </c>
      <c r="F26" s="20">
        <f>SUBTOTAL(109,[מס'' ק"מ])</f>
        <v>0</v>
      </c>
      <c r="G26" s="21"/>
      <c r="H26" s="21"/>
      <c r="I26" s="21"/>
      <c r="J26" s="21"/>
      <c r="K26" s="20"/>
      <c r="L26" s="1"/>
    </row>
    <row r="27" spans="1:12">
      <c r="A27" s="3"/>
      <c r="B27" s="3"/>
      <c r="C27" s="3"/>
      <c r="D27" s="4"/>
      <c r="E27" s="4"/>
      <c r="F27" s="3"/>
      <c r="G27" s="4"/>
      <c r="H27" s="4"/>
      <c r="I27" s="4"/>
      <c r="J27" s="4"/>
      <c r="K27" s="3"/>
      <c r="L27" s="1"/>
    </row>
    <row r="28" spans="1:12">
      <c r="A28" s="3"/>
      <c r="B28" s="3"/>
      <c r="C28" s="3"/>
      <c r="D28" s="4"/>
      <c r="E28" s="4"/>
      <c r="F28" s="3"/>
      <c r="G28" s="4"/>
      <c r="H28" s="4"/>
      <c r="I28" s="4"/>
      <c r="J28" s="4"/>
      <c r="K28" s="3"/>
      <c r="L28" s="1"/>
    </row>
    <row r="30" spans="1:12" ht="15">
      <c r="E30" s="11" t="s">
        <v>20</v>
      </c>
      <c r="F30" s="11"/>
      <c r="G30" s="11"/>
      <c r="H30" s="11"/>
    </row>
    <row r="31" spans="1:12" ht="14.25" customHeight="1">
      <c r="C31" s="6" t="s">
        <v>21</v>
      </c>
      <c r="D31" s="6"/>
      <c r="E31" s="6"/>
      <c r="F31" s="6"/>
      <c r="G31" s="6"/>
      <c r="H31" s="6"/>
      <c r="I31" s="6"/>
      <c r="J31" s="6"/>
    </row>
    <row r="32" spans="1:12">
      <c r="C32" s="6"/>
      <c r="D32" s="6"/>
      <c r="E32" s="6"/>
      <c r="F32" s="6"/>
      <c r="G32" s="6"/>
      <c r="H32" s="6"/>
      <c r="I32" s="6"/>
      <c r="J32" s="6"/>
    </row>
    <row r="33" spans="2:15">
      <c r="C33" s="6"/>
      <c r="D33" s="6"/>
      <c r="E33" s="6"/>
      <c r="F33" s="6"/>
      <c r="G33" s="6"/>
      <c r="H33" s="6"/>
      <c r="I33" s="6"/>
      <c r="J33" s="6"/>
    </row>
    <row r="34" spans="2:15">
      <c r="N34" t="s">
        <v>7</v>
      </c>
      <c r="O34">
        <v>41320</v>
      </c>
    </row>
    <row r="35" spans="2:15" ht="15">
      <c r="N35" t="s">
        <v>8</v>
      </c>
      <c r="O35" s="5">
        <f>SUBTOTAL(109,טבלה1[הפרש ימים])-L7</f>
        <v>0</v>
      </c>
    </row>
    <row r="36" spans="2:15" ht="15" customHeight="1">
      <c r="B36" s="10" t="s">
        <v>13</v>
      </c>
      <c r="C36" s="7" t="s">
        <v>18</v>
      </c>
      <c r="D36" s="7"/>
      <c r="E36" s="7"/>
      <c r="F36" s="7"/>
      <c r="G36" s="7"/>
      <c r="H36" s="7"/>
      <c r="I36" s="7"/>
      <c r="J36" s="7"/>
      <c r="K36" s="7"/>
      <c r="N36" t="s">
        <v>9</v>
      </c>
    </row>
    <row r="37" spans="2:15" ht="15" customHeight="1">
      <c r="B37" s="10"/>
      <c r="C37" s="7"/>
      <c r="D37" s="7"/>
      <c r="E37" s="7"/>
      <c r="F37" s="7"/>
      <c r="G37" s="7"/>
      <c r="H37" s="7"/>
      <c r="I37" s="7"/>
      <c r="J37" s="7"/>
      <c r="K37" s="7"/>
    </row>
    <row r="39" spans="2:15" ht="15" customHeight="1">
      <c r="B39" s="9" t="s">
        <v>12</v>
      </c>
      <c r="C39" s="8" t="s">
        <v>17</v>
      </c>
      <c r="D39" s="8"/>
      <c r="E39" s="8"/>
      <c r="F39" s="8"/>
      <c r="G39" s="8"/>
      <c r="H39" s="8"/>
      <c r="I39" s="8"/>
      <c r="J39" s="8"/>
      <c r="K39" s="8"/>
    </row>
    <row r="40" spans="2:15">
      <c r="B40" s="9"/>
      <c r="C40" s="8"/>
      <c r="D40" s="8"/>
      <c r="E40" s="8"/>
      <c r="F40" s="8"/>
      <c r="G40" s="8"/>
      <c r="H40" s="8"/>
      <c r="I40" s="8"/>
      <c r="J40" s="8"/>
      <c r="K40" s="8"/>
    </row>
    <row r="44" spans="2:15">
      <c r="D44" t="str">
        <f>IFERROR(D5,"אין מידע")</f>
        <v>אין מידע</v>
      </c>
    </row>
  </sheetData>
  <sheetProtection password="CCB7" sheet="1" objects="1" scenarios="1"/>
  <mergeCells count="7">
    <mergeCell ref="B39:B40"/>
    <mergeCell ref="B36:B37"/>
    <mergeCell ref="E2:H2"/>
    <mergeCell ref="E30:H30"/>
    <mergeCell ref="C31:J33"/>
    <mergeCell ref="C39:K40"/>
    <mergeCell ref="C36:K37"/>
  </mergeCells>
  <dataValidations count="1">
    <dataValidation type="list" allowBlank="1" showInputMessage="1" showErrorMessage="1" sqref="K5:K25">
      <formula1>$N$34:$N$36</formula1>
    </dataValidation>
  </dataValidations>
  <pageMargins left="0.35416666666666669" right="0.54166666666666663" top="0.75" bottom="0.75" header="0.3" footer="0.3"/>
  <pageSetup paperSize="9"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גליונות עבודה</vt:lpstr>
      </vt:variant>
      <vt:variant>
        <vt:i4>3</vt:i4>
      </vt:variant>
    </vt:vector>
  </HeadingPairs>
  <TitlesOfParts>
    <vt:vector size="3" baseType="lpstr">
      <vt:lpstr>גיליון1</vt:lpstr>
      <vt:lpstr>גיליון2</vt:lpstr>
      <vt:lpstr>גיליון3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menachem</dc:creator>
  <cp:lastModifiedBy>Home</cp:lastModifiedBy>
  <cp:lastPrinted>2013-03-06T21:01:18Z</cp:lastPrinted>
  <dcterms:created xsi:type="dcterms:W3CDTF">2013-02-10T12:31:21Z</dcterms:created>
  <dcterms:modified xsi:type="dcterms:W3CDTF">2013-03-06T21:27:52Z</dcterms:modified>
</cp:coreProperties>
</file>