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240" yWindow="420" windowWidth="19320" windowHeight="11985"/>
  </bookViews>
  <sheets>
    <sheet name="siot" sheetId="2" r:id="rId1"/>
  </sheets>
  <definedNames>
    <definedName name="_xlnm._FilterDatabase" localSheetId="0" hidden="1">siot!$B$3:$M$1886</definedName>
    <definedName name="boharim">siot!$L$5:$L$1886</definedName>
    <definedName name="date_update" localSheetId="0">siot!$M$1</definedName>
    <definedName name="ishuv">siot!$D$5:$D$1886</definedName>
    <definedName name="netunim_siot" localSheetId="0">siot!$B$3:$M$1886</definedName>
    <definedName name="S_Yeshuv">siot!$C$4</definedName>
  </definedNames>
  <calcPr calcId="145621"/>
</workbook>
</file>

<file path=xl/calcChain.xml><?xml version="1.0" encoding="utf-8"?>
<calcChain xmlns="http://schemas.openxmlformats.org/spreadsheetml/2006/main">
  <c r="L1886" i="2" l="1"/>
  <c r="J1886" i="2"/>
  <c r="M1886" i="2" s="1"/>
  <c r="I1886" i="2"/>
  <c r="L1885" i="2"/>
  <c r="J1885" i="2"/>
  <c r="M1885" i="2" s="1"/>
  <c r="I1885" i="2"/>
  <c r="L1884" i="2"/>
  <c r="J1884" i="2"/>
  <c r="M1884" i="2" s="1"/>
  <c r="I1884" i="2"/>
  <c r="M1883" i="2"/>
  <c r="L1883" i="2"/>
  <c r="J1883" i="2"/>
  <c r="I1883" i="2"/>
  <c r="M1882" i="2"/>
  <c r="L1882" i="2"/>
  <c r="J1882" i="2"/>
  <c r="I1882" i="2"/>
  <c r="L1881" i="2"/>
  <c r="J1881" i="2"/>
  <c r="M1881" i="2" s="1"/>
  <c r="I1881" i="2"/>
  <c r="L1880" i="2"/>
  <c r="J1880" i="2"/>
  <c r="M1880" i="2" s="1"/>
  <c r="I1880" i="2"/>
  <c r="L1879" i="2"/>
  <c r="J1879" i="2"/>
  <c r="M1879" i="2" s="1"/>
  <c r="I1879" i="2"/>
  <c r="L1878" i="2"/>
  <c r="J1878" i="2"/>
  <c r="M1878" i="2" s="1"/>
  <c r="I1878" i="2"/>
  <c r="L1877" i="2"/>
  <c r="J1877" i="2"/>
  <c r="M1877" i="2" s="1"/>
  <c r="I1877" i="2"/>
  <c r="L1876" i="2"/>
  <c r="J1876" i="2"/>
  <c r="M1876" i="2" s="1"/>
  <c r="I1876" i="2"/>
  <c r="M1875" i="2"/>
  <c r="L1875" i="2"/>
  <c r="J1875" i="2"/>
  <c r="I1875" i="2"/>
  <c r="M1874" i="2"/>
  <c r="L1874" i="2"/>
  <c r="J1874" i="2"/>
  <c r="I1874" i="2"/>
  <c r="L1873" i="2"/>
  <c r="J1873" i="2"/>
  <c r="M1873" i="2" s="1"/>
  <c r="I1873" i="2"/>
  <c r="L1872" i="2"/>
  <c r="J1872" i="2"/>
  <c r="M1872" i="2" s="1"/>
  <c r="I1872" i="2"/>
  <c r="L1871" i="2"/>
  <c r="J1871" i="2"/>
  <c r="M1871" i="2" s="1"/>
  <c r="I1871" i="2"/>
  <c r="L1870" i="2"/>
  <c r="J1870" i="2"/>
  <c r="M1870" i="2" s="1"/>
  <c r="I1870" i="2"/>
  <c r="L1869" i="2"/>
  <c r="J1869" i="2"/>
  <c r="M1869" i="2" s="1"/>
  <c r="I1869" i="2"/>
  <c r="L1868" i="2"/>
  <c r="J1868" i="2"/>
  <c r="M1868" i="2" s="1"/>
  <c r="I1868" i="2"/>
  <c r="M1867" i="2"/>
  <c r="L1867" i="2"/>
  <c r="J1867" i="2"/>
  <c r="I1867" i="2"/>
  <c r="L1866" i="2"/>
  <c r="J1866" i="2"/>
  <c r="M1866" i="2" s="1"/>
  <c r="I1866" i="2"/>
  <c r="L1865" i="2"/>
  <c r="J1865" i="2"/>
  <c r="M1865" i="2" s="1"/>
  <c r="I1865" i="2"/>
  <c r="L1864" i="2"/>
  <c r="J1864" i="2"/>
  <c r="M1864" i="2" s="1"/>
  <c r="I1864" i="2"/>
  <c r="M1863" i="2"/>
  <c r="L1863" i="2"/>
  <c r="J1863" i="2"/>
  <c r="I1863" i="2"/>
  <c r="L1862" i="2"/>
  <c r="J1862" i="2"/>
  <c r="M1862" i="2" s="1"/>
  <c r="I1862" i="2"/>
  <c r="L1861" i="2"/>
  <c r="J1861" i="2"/>
  <c r="M1861" i="2" s="1"/>
  <c r="I1861" i="2"/>
  <c r="L1860" i="2"/>
  <c r="J1860" i="2"/>
  <c r="M1860" i="2" s="1"/>
  <c r="I1860" i="2"/>
  <c r="L1859" i="2"/>
  <c r="J1859" i="2"/>
  <c r="M1859" i="2" s="1"/>
  <c r="I1859" i="2"/>
  <c r="L1858" i="2"/>
  <c r="J1858" i="2"/>
  <c r="M1858" i="2" s="1"/>
  <c r="I1858" i="2"/>
  <c r="L1857" i="2"/>
  <c r="J1857" i="2"/>
  <c r="M1857" i="2" s="1"/>
  <c r="I1857" i="2"/>
  <c r="L1856" i="2"/>
  <c r="J1856" i="2"/>
  <c r="M1856" i="2" s="1"/>
  <c r="I1856" i="2"/>
  <c r="L1855" i="2"/>
  <c r="J1855" i="2"/>
  <c r="M1855" i="2" s="1"/>
  <c r="I1855" i="2"/>
  <c r="L1854" i="2"/>
  <c r="J1854" i="2"/>
  <c r="M1854" i="2" s="1"/>
  <c r="I1854" i="2"/>
  <c r="L1853" i="2"/>
  <c r="J1853" i="2"/>
  <c r="M1853" i="2" s="1"/>
  <c r="I1853" i="2"/>
  <c r="L1852" i="2"/>
  <c r="J1852" i="2"/>
  <c r="M1852" i="2" s="1"/>
  <c r="I1852" i="2"/>
  <c r="M1851" i="2"/>
  <c r="L1851" i="2"/>
  <c r="J1851" i="2"/>
  <c r="I1851" i="2"/>
  <c r="L1850" i="2"/>
  <c r="J1850" i="2"/>
  <c r="M1850" i="2" s="1"/>
  <c r="I1850" i="2"/>
  <c r="L1849" i="2"/>
  <c r="J1849" i="2"/>
  <c r="M1849" i="2" s="1"/>
  <c r="I1849" i="2"/>
  <c r="L1848" i="2"/>
  <c r="J1848" i="2"/>
  <c r="M1848" i="2" s="1"/>
  <c r="I1848" i="2"/>
  <c r="M1847" i="2"/>
  <c r="L1847" i="2"/>
  <c r="J1847" i="2"/>
  <c r="I1847" i="2"/>
  <c r="L1846" i="2"/>
  <c r="J1846" i="2"/>
  <c r="M1846" i="2" s="1"/>
  <c r="I1846" i="2"/>
  <c r="L1845" i="2"/>
  <c r="J1845" i="2"/>
  <c r="M1845" i="2" s="1"/>
  <c r="I1845" i="2"/>
  <c r="L1844" i="2"/>
  <c r="J1844" i="2"/>
  <c r="M1844" i="2" s="1"/>
  <c r="I1844" i="2"/>
  <c r="L1843" i="2"/>
  <c r="J1843" i="2"/>
  <c r="M1843" i="2" s="1"/>
  <c r="I1843" i="2"/>
  <c r="L1842" i="2"/>
  <c r="J1842" i="2"/>
  <c r="M1842" i="2" s="1"/>
  <c r="I1842" i="2"/>
  <c r="L1841" i="2"/>
  <c r="J1841" i="2"/>
  <c r="M1841" i="2" s="1"/>
  <c r="I1841" i="2"/>
  <c r="L1840" i="2"/>
  <c r="J1840" i="2"/>
  <c r="M1840" i="2" s="1"/>
  <c r="I1840" i="2"/>
  <c r="L1839" i="2"/>
  <c r="J1839" i="2"/>
  <c r="M1839" i="2" s="1"/>
  <c r="I1839" i="2"/>
  <c r="L1838" i="2"/>
  <c r="J1838" i="2"/>
  <c r="M1838" i="2" s="1"/>
  <c r="I1838" i="2"/>
  <c r="L1837" i="2"/>
  <c r="J1837" i="2"/>
  <c r="M1837" i="2" s="1"/>
  <c r="I1837" i="2"/>
  <c r="L1836" i="2"/>
  <c r="J1836" i="2"/>
  <c r="M1836" i="2" s="1"/>
  <c r="I1836" i="2"/>
  <c r="M1835" i="2"/>
  <c r="L1835" i="2"/>
  <c r="J1835" i="2"/>
  <c r="I1835" i="2"/>
  <c r="L1834" i="2"/>
  <c r="J1834" i="2"/>
  <c r="M1834" i="2" s="1"/>
  <c r="I1834" i="2"/>
  <c r="L1833" i="2"/>
  <c r="J1833" i="2"/>
  <c r="M1833" i="2" s="1"/>
  <c r="I1833" i="2"/>
  <c r="L1832" i="2"/>
  <c r="J1832" i="2"/>
  <c r="M1832" i="2" s="1"/>
  <c r="I1832" i="2"/>
  <c r="M1831" i="2"/>
  <c r="L1831" i="2"/>
  <c r="J1831" i="2"/>
  <c r="I1831" i="2"/>
  <c r="L1830" i="2"/>
  <c r="J1830" i="2"/>
  <c r="M1830" i="2" s="1"/>
  <c r="I1830" i="2"/>
  <c r="L1829" i="2"/>
  <c r="J1829" i="2"/>
  <c r="M1829" i="2" s="1"/>
  <c r="I1829" i="2"/>
  <c r="L1828" i="2"/>
  <c r="J1828" i="2"/>
  <c r="M1828" i="2" s="1"/>
  <c r="I1828" i="2"/>
  <c r="L1827" i="2"/>
  <c r="J1827" i="2"/>
  <c r="M1827" i="2" s="1"/>
  <c r="I1827" i="2"/>
  <c r="L1826" i="2"/>
  <c r="J1826" i="2"/>
  <c r="M1826" i="2" s="1"/>
  <c r="I1826" i="2"/>
  <c r="L1825" i="2"/>
  <c r="J1825" i="2"/>
  <c r="M1825" i="2" s="1"/>
  <c r="I1825" i="2"/>
  <c r="L1824" i="2"/>
  <c r="J1824" i="2"/>
  <c r="M1824" i="2" s="1"/>
  <c r="I1824" i="2"/>
  <c r="L1823" i="2"/>
  <c r="J1823" i="2"/>
  <c r="M1823" i="2" s="1"/>
  <c r="I1823" i="2"/>
  <c r="L1822" i="2"/>
  <c r="J1822" i="2"/>
  <c r="M1822" i="2" s="1"/>
  <c r="I1822" i="2"/>
  <c r="L1821" i="2"/>
  <c r="J1821" i="2"/>
  <c r="M1821" i="2" s="1"/>
  <c r="I1821" i="2"/>
  <c r="L1820" i="2"/>
  <c r="J1820" i="2"/>
  <c r="M1820" i="2" s="1"/>
  <c r="I1820" i="2"/>
  <c r="M1819" i="2"/>
  <c r="L1819" i="2"/>
  <c r="J1819" i="2"/>
  <c r="I1819" i="2"/>
  <c r="L1818" i="2"/>
  <c r="J1818" i="2"/>
  <c r="M1818" i="2" s="1"/>
  <c r="I1818" i="2"/>
  <c r="L1817" i="2"/>
  <c r="J1817" i="2"/>
  <c r="M1817" i="2" s="1"/>
  <c r="I1817" i="2"/>
  <c r="L1816" i="2"/>
  <c r="J1816" i="2"/>
  <c r="M1816" i="2" s="1"/>
  <c r="I1816" i="2"/>
  <c r="L1815" i="2"/>
  <c r="J1815" i="2"/>
  <c r="M1815" i="2" s="1"/>
  <c r="I1815" i="2"/>
  <c r="L1814" i="2"/>
  <c r="J1814" i="2"/>
  <c r="M1814" i="2" s="1"/>
  <c r="I1814" i="2"/>
  <c r="L1813" i="2"/>
  <c r="J1813" i="2"/>
  <c r="M1813" i="2" s="1"/>
  <c r="I1813" i="2"/>
  <c r="L1812" i="2"/>
  <c r="J1812" i="2"/>
  <c r="M1812" i="2" s="1"/>
  <c r="I1812" i="2"/>
  <c r="L1811" i="2"/>
  <c r="J1811" i="2"/>
  <c r="M1811" i="2" s="1"/>
  <c r="I1811" i="2"/>
  <c r="L1810" i="2"/>
  <c r="J1810" i="2"/>
  <c r="M1810" i="2" s="1"/>
  <c r="I1810" i="2"/>
  <c r="L1809" i="2"/>
  <c r="J1809" i="2"/>
  <c r="M1809" i="2" s="1"/>
  <c r="I1809" i="2"/>
  <c r="L1808" i="2"/>
  <c r="J1808" i="2"/>
  <c r="M1808" i="2" s="1"/>
  <c r="I1808" i="2"/>
  <c r="L1807" i="2"/>
  <c r="J1807" i="2"/>
  <c r="M1807" i="2" s="1"/>
  <c r="I1807" i="2"/>
  <c r="L1806" i="2"/>
  <c r="J1806" i="2"/>
  <c r="M1806" i="2" s="1"/>
  <c r="I1806" i="2"/>
  <c r="L1805" i="2"/>
  <c r="J1805" i="2"/>
  <c r="M1805" i="2" s="1"/>
  <c r="I1805" i="2"/>
  <c r="L1804" i="2"/>
  <c r="J1804" i="2"/>
  <c r="M1804" i="2" s="1"/>
  <c r="I1804" i="2"/>
  <c r="M1803" i="2"/>
  <c r="L1803" i="2"/>
  <c r="J1803" i="2"/>
  <c r="I1803" i="2"/>
  <c r="L1802" i="2"/>
  <c r="J1802" i="2"/>
  <c r="M1802" i="2" s="1"/>
  <c r="I1802" i="2"/>
  <c r="L1801" i="2"/>
  <c r="J1801" i="2"/>
  <c r="M1801" i="2" s="1"/>
  <c r="I1801" i="2"/>
  <c r="L1800" i="2"/>
  <c r="J1800" i="2"/>
  <c r="M1800" i="2" s="1"/>
  <c r="I1800" i="2"/>
  <c r="L1799" i="2"/>
  <c r="J1799" i="2"/>
  <c r="M1799" i="2" s="1"/>
  <c r="I1799" i="2"/>
  <c r="L1798" i="2"/>
  <c r="J1798" i="2"/>
  <c r="M1798" i="2" s="1"/>
  <c r="I1798" i="2"/>
  <c r="L1797" i="2"/>
  <c r="J1797" i="2"/>
  <c r="M1797" i="2" s="1"/>
  <c r="I1797" i="2"/>
  <c r="L1796" i="2"/>
  <c r="J1796" i="2"/>
  <c r="M1796" i="2" s="1"/>
  <c r="I1796" i="2"/>
  <c r="L1795" i="2"/>
  <c r="J1795" i="2"/>
  <c r="M1795" i="2" s="1"/>
  <c r="I1795" i="2"/>
  <c r="L1794" i="2"/>
  <c r="J1794" i="2"/>
  <c r="M1794" i="2" s="1"/>
  <c r="I1794" i="2"/>
  <c r="L1793" i="2"/>
  <c r="J1793" i="2"/>
  <c r="M1793" i="2" s="1"/>
  <c r="I1793" i="2"/>
  <c r="L1792" i="2"/>
  <c r="J1792" i="2"/>
  <c r="M1792" i="2" s="1"/>
  <c r="I1792" i="2"/>
  <c r="L1791" i="2"/>
  <c r="J1791" i="2"/>
  <c r="M1791" i="2" s="1"/>
  <c r="I1791" i="2"/>
  <c r="L1790" i="2"/>
  <c r="J1790" i="2"/>
  <c r="M1790" i="2" s="1"/>
  <c r="I1790" i="2"/>
  <c r="L1789" i="2"/>
  <c r="J1789" i="2"/>
  <c r="M1789" i="2" s="1"/>
  <c r="I1789" i="2"/>
  <c r="L1788" i="2"/>
  <c r="J1788" i="2"/>
  <c r="M1788" i="2" s="1"/>
  <c r="I1788" i="2"/>
  <c r="M1787" i="2"/>
  <c r="L1787" i="2"/>
  <c r="J1787" i="2"/>
  <c r="I1787" i="2"/>
  <c r="L1786" i="2"/>
  <c r="J1786" i="2"/>
  <c r="M1786" i="2" s="1"/>
  <c r="I1786" i="2"/>
  <c r="L1785" i="2"/>
  <c r="J1785" i="2"/>
  <c r="M1785" i="2" s="1"/>
  <c r="I1785" i="2"/>
  <c r="L1784" i="2"/>
  <c r="J1784" i="2"/>
  <c r="M1784" i="2" s="1"/>
  <c r="I1784" i="2"/>
  <c r="M1783" i="2"/>
  <c r="L1783" i="2"/>
  <c r="J1783" i="2"/>
  <c r="I1783" i="2"/>
  <c r="L1782" i="2"/>
  <c r="J1782" i="2"/>
  <c r="M1782" i="2" s="1"/>
  <c r="I1782" i="2"/>
  <c r="L1781" i="2"/>
  <c r="J1781" i="2"/>
  <c r="M1781" i="2" s="1"/>
  <c r="I1781" i="2"/>
  <c r="L1780" i="2"/>
  <c r="J1780" i="2"/>
  <c r="M1780" i="2" s="1"/>
  <c r="I1780" i="2"/>
  <c r="L1779" i="2"/>
  <c r="J1779" i="2"/>
  <c r="M1779" i="2" s="1"/>
  <c r="I1779" i="2"/>
  <c r="L1778" i="2"/>
  <c r="J1778" i="2"/>
  <c r="M1778" i="2" s="1"/>
  <c r="I1778" i="2"/>
  <c r="L1777" i="2"/>
  <c r="J1777" i="2"/>
  <c r="M1777" i="2" s="1"/>
  <c r="I1777" i="2"/>
  <c r="L1776" i="2"/>
  <c r="J1776" i="2"/>
  <c r="M1776" i="2" s="1"/>
  <c r="I1776" i="2"/>
  <c r="L1775" i="2"/>
  <c r="J1775" i="2"/>
  <c r="M1775" i="2" s="1"/>
  <c r="I1775" i="2"/>
  <c r="L1774" i="2"/>
  <c r="J1774" i="2"/>
  <c r="M1774" i="2" s="1"/>
  <c r="I1774" i="2"/>
  <c r="L1773" i="2"/>
  <c r="J1773" i="2"/>
  <c r="M1773" i="2" s="1"/>
  <c r="I1773" i="2"/>
  <c r="L1772" i="2"/>
  <c r="J1772" i="2"/>
  <c r="M1772" i="2" s="1"/>
  <c r="I1772" i="2"/>
  <c r="M1771" i="2"/>
  <c r="L1771" i="2"/>
  <c r="J1771" i="2"/>
  <c r="I1771" i="2"/>
  <c r="L1770" i="2"/>
  <c r="J1770" i="2"/>
  <c r="M1770" i="2" s="1"/>
  <c r="I1770" i="2"/>
  <c r="L1769" i="2"/>
  <c r="J1769" i="2"/>
  <c r="M1769" i="2" s="1"/>
  <c r="I1769" i="2"/>
  <c r="L1768" i="2"/>
  <c r="J1768" i="2"/>
  <c r="M1768" i="2" s="1"/>
  <c r="I1768" i="2"/>
  <c r="M1767" i="2"/>
  <c r="L1767" i="2"/>
  <c r="J1767" i="2"/>
  <c r="I1767" i="2"/>
  <c r="L1766" i="2"/>
  <c r="J1766" i="2"/>
  <c r="M1766" i="2" s="1"/>
  <c r="I1766" i="2"/>
  <c r="L1765" i="2"/>
  <c r="J1765" i="2"/>
  <c r="M1765" i="2" s="1"/>
  <c r="I1765" i="2"/>
  <c r="L1764" i="2"/>
  <c r="J1764" i="2"/>
  <c r="M1764" i="2" s="1"/>
  <c r="I1764" i="2"/>
  <c r="L1763" i="2"/>
  <c r="J1763" i="2"/>
  <c r="M1763" i="2" s="1"/>
  <c r="I1763" i="2"/>
  <c r="L1762" i="2"/>
  <c r="J1762" i="2"/>
  <c r="M1762" i="2" s="1"/>
  <c r="I1762" i="2"/>
  <c r="L1761" i="2"/>
  <c r="J1761" i="2"/>
  <c r="M1761" i="2" s="1"/>
  <c r="I1761" i="2"/>
  <c r="L1760" i="2"/>
  <c r="J1760" i="2"/>
  <c r="M1760" i="2" s="1"/>
  <c r="I1760" i="2"/>
  <c r="L1759" i="2"/>
  <c r="J1759" i="2"/>
  <c r="M1759" i="2" s="1"/>
  <c r="I1759" i="2"/>
  <c r="L1758" i="2"/>
  <c r="J1758" i="2"/>
  <c r="M1758" i="2" s="1"/>
  <c r="I1758" i="2"/>
  <c r="L1757" i="2"/>
  <c r="J1757" i="2"/>
  <c r="M1757" i="2" s="1"/>
  <c r="I1757" i="2"/>
  <c r="L1756" i="2"/>
  <c r="J1756" i="2"/>
  <c r="M1756" i="2" s="1"/>
  <c r="I1756" i="2"/>
  <c r="M1755" i="2"/>
  <c r="L1755" i="2"/>
  <c r="J1755" i="2"/>
  <c r="I1755" i="2"/>
  <c r="L1754" i="2"/>
  <c r="J1754" i="2"/>
  <c r="M1754" i="2" s="1"/>
  <c r="I1754" i="2"/>
  <c r="L1753" i="2"/>
  <c r="J1753" i="2"/>
  <c r="M1753" i="2" s="1"/>
  <c r="I1753" i="2"/>
  <c r="L1752" i="2"/>
  <c r="J1752" i="2"/>
  <c r="M1752" i="2" s="1"/>
  <c r="I1752" i="2"/>
  <c r="L1751" i="2"/>
  <c r="J1751" i="2"/>
  <c r="M1751" i="2" s="1"/>
  <c r="I1751" i="2"/>
  <c r="L1750" i="2"/>
  <c r="J1750" i="2"/>
  <c r="M1750" i="2" s="1"/>
  <c r="I1750" i="2"/>
  <c r="L1749" i="2"/>
  <c r="J1749" i="2"/>
  <c r="M1749" i="2" s="1"/>
  <c r="I1749" i="2"/>
  <c r="L1748" i="2"/>
  <c r="J1748" i="2"/>
  <c r="M1748" i="2" s="1"/>
  <c r="I1748" i="2"/>
  <c r="L1747" i="2"/>
  <c r="J1747" i="2"/>
  <c r="M1747" i="2" s="1"/>
  <c r="I1747" i="2"/>
  <c r="L1746" i="2"/>
  <c r="J1746" i="2"/>
  <c r="M1746" i="2" s="1"/>
  <c r="I1746" i="2"/>
  <c r="L1745" i="2"/>
  <c r="J1745" i="2"/>
  <c r="M1745" i="2" s="1"/>
  <c r="I1745" i="2"/>
  <c r="L1744" i="2"/>
  <c r="J1744" i="2"/>
  <c r="M1744" i="2" s="1"/>
  <c r="I1744" i="2"/>
  <c r="M1743" i="2"/>
  <c r="L1743" i="2"/>
  <c r="J1743" i="2"/>
  <c r="I1743" i="2"/>
  <c r="L1742" i="2"/>
  <c r="J1742" i="2"/>
  <c r="M1742" i="2" s="1"/>
  <c r="I1742" i="2"/>
  <c r="L1741" i="2"/>
  <c r="J1741" i="2"/>
  <c r="M1741" i="2" s="1"/>
  <c r="I1741" i="2"/>
  <c r="L1740" i="2"/>
  <c r="J1740" i="2"/>
  <c r="M1740" i="2" s="1"/>
  <c r="I1740" i="2"/>
  <c r="M1739" i="2"/>
  <c r="L1739" i="2"/>
  <c r="J1739" i="2"/>
  <c r="I1739" i="2"/>
  <c r="L1738" i="2"/>
  <c r="J1738" i="2"/>
  <c r="M1738" i="2" s="1"/>
  <c r="I1738" i="2"/>
  <c r="L1737" i="2"/>
  <c r="J1737" i="2"/>
  <c r="M1737" i="2" s="1"/>
  <c r="I1737" i="2"/>
  <c r="L1736" i="2"/>
  <c r="J1736" i="2"/>
  <c r="M1736" i="2" s="1"/>
  <c r="I1736" i="2"/>
  <c r="L1735" i="2"/>
  <c r="J1735" i="2"/>
  <c r="M1735" i="2" s="1"/>
  <c r="I1735" i="2"/>
  <c r="L1734" i="2"/>
  <c r="J1734" i="2"/>
  <c r="M1734" i="2" s="1"/>
  <c r="I1734" i="2"/>
  <c r="L1733" i="2"/>
  <c r="J1733" i="2"/>
  <c r="M1733" i="2" s="1"/>
  <c r="I1733" i="2"/>
  <c r="L1732" i="2"/>
  <c r="J1732" i="2"/>
  <c r="M1732" i="2" s="1"/>
  <c r="I1732" i="2"/>
  <c r="L1731" i="2"/>
  <c r="J1731" i="2"/>
  <c r="M1731" i="2" s="1"/>
  <c r="I1731" i="2"/>
  <c r="L1730" i="2"/>
  <c r="J1730" i="2"/>
  <c r="M1730" i="2" s="1"/>
  <c r="I1730" i="2"/>
  <c r="L1729" i="2"/>
  <c r="J1729" i="2"/>
  <c r="M1729" i="2" s="1"/>
  <c r="I1729" i="2"/>
  <c r="L1728" i="2"/>
  <c r="J1728" i="2"/>
  <c r="M1728" i="2" s="1"/>
  <c r="I1728" i="2"/>
  <c r="M1727" i="2"/>
  <c r="L1727" i="2"/>
  <c r="J1727" i="2"/>
  <c r="I1727" i="2"/>
  <c r="L1726" i="2"/>
  <c r="J1726" i="2"/>
  <c r="M1726" i="2" s="1"/>
  <c r="I1726" i="2"/>
  <c r="L1725" i="2"/>
  <c r="J1725" i="2"/>
  <c r="M1725" i="2" s="1"/>
  <c r="I1725" i="2"/>
  <c r="L1724" i="2"/>
  <c r="J1724" i="2"/>
  <c r="M1724" i="2" s="1"/>
  <c r="I1724" i="2"/>
  <c r="M1723" i="2"/>
  <c r="L1723" i="2"/>
  <c r="J1723" i="2"/>
  <c r="I1723" i="2"/>
  <c r="L1722" i="2"/>
  <c r="J1722" i="2"/>
  <c r="M1722" i="2" s="1"/>
  <c r="I1722" i="2"/>
  <c r="L1721" i="2"/>
  <c r="J1721" i="2"/>
  <c r="M1721" i="2" s="1"/>
  <c r="I1721" i="2"/>
  <c r="L1720" i="2"/>
  <c r="J1720" i="2"/>
  <c r="M1720" i="2" s="1"/>
  <c r="I1720" i="2"/>
  <c r="L1719" i="2"/>
  <c r="J1719" i="2"/>
  <c r="M1719" i="2" s="1"/>
  <c r="I1719" i="2"/>
  <c r="L1718" i="2"/>
  <c r="J1718" i="2"/>
  <c r="M1718" i="2" s="1"/>
  <c r="I1718" i="2"/>
  <c r="L1717" i="2"/>
  <c r="J1717" i="2"/>
  <c r="M1717" i="2" s="1"/>
  <c r="I1717" i="2"/>
  <c r="L1716" i="2"/>
  <c r="J1716" i="2"/>
  <c r="M1716" i="2" s="1"/>
  <c r="I1716" i="2"/>
  <c r="L1715" i="2"/>
  <c r="J1715" i="2"/>
  <c r="M1715" i="2" s="1"/>
  <c r="I1715" i="2"/>
  <c r="L1714" i="2"/>
  <c r="J1714" i="2"/>
  <c r="M1714" i="2" s="1"/>
  <c r="I1714" i="2"/>
  <c r="M1713" i="2"/>
  <c r="L1713" i="2"/>
  <c r="J1713" i="2"/>
  <c r="I1713" i="2"/>
  <c r="L1712" i="2"/>
  <c r="J1712" i="2"/>
  <c r="M1712" i="2" s="1"/>
  <c r="I1712" i="2"/>
  <c r="L1711" i="2"/>
  <c r="J1711" i="2"/>
  <c r="M1711" i="2" s="1"/>
  <c r="I1711" i="2"/>
  <c r="L1710" i="2"/>
  <c r="J1710" i="2"/>
  <c r="M1710" i="2" s="1"/>
  <c r="I1710" i="2"/>
  <c r="L1709" i="2"/>
  <c r="J1709" i="2"/>
  <c r="M1709" i="2" s="1"/>
  <c r="I1709" i="2"/>
  <c r="L1708" i="2"/>
  <c r="J1708" i="2"/>
  <c r="M1708" i="2" s="1"/>
  <c r="I1708" i="2"/>
  <c r="L1707" i="2"/>
  <c r="J1707" i="2"/>
  <c r="M1707" i="2" s="1"/>
  <c r="I1707" i="2"/>
  <c r="L1706" i="2"/>
  <c r="J1706" i="2"/>
  <c r="M1706" i="2" s="1"/>
  <c r="I1706" i="2"/>
  <c r="L1705" i="2"/>
  <c r="J1705" i="2"/>
  <c r="M1705" i="2" s="1"/>
  <c r="I1705" i="2"/>
  <c r="L1704" i="2"/>
  <c r="J1704" i="2"/>
  <c r="M1704" i="2" s="1"/>
  <c r="I1704" i="2"/>
  <c r="L1703" i="2"/>
  <c r="J1703" i="2"/>
  <c r="M1703" i="2" s="1"/>
  <c r="I1703" i="2"/>
  <c r="L1702" i="2"/>
  <c r="J1702" i="2"/>
  <c r="M1702" i="2" s="1"/>
  <c r="I1702" i="2"/>
  <c r="M1701" i="2"/>
  <c r="L1701" i="2"/>
  <c r="J1701" i="2"/>
  <c r="I1701" i="2"/>
  <c r="L1700" i="2"/>
  <c r="J1700" i="2"/>
  <c r="M1700" i="2" s="1"/>
  <c r="I1700" i="2"/>
  <c r="L1699" i="2"/>
  <c r="J1699" i="2"/>
  <c r="M1699" i="2" s="1"/>
  <c r="I1699" i="2"/>
  <c r="L1698" i="2"/>
  <c r="J1698" i="2"/>
  <c r="M1698" i="2" s="1"/>
  <c r="I1698" i="2"/>
  <c r="M1697" i="2"/>
  <c r="L1697" i="2"/>
  <c r="J1697" i="2"/>
  <c r="I1697" i="2"/>
  <c r="L1696" i="2"/>
  <c r="J1696" i="2"/>
  <c r="M1696" i="2" s="1"/>
  <c r="I1696" i="2"/>
  <c r="L1695" i="2"/>
  <c r="J1695" i="2"/>
  <c r="M1695" i="2" s="1"/>
  <c r="I1695" i="2"/>
  <c r="L1694" i="2"/>
  <c r="J1694" i="2"/>
  <c r="M1694" i="2" s="1"/>
  <c r="I1694" i="2"/>
  <c r="L1693" i="2"/>
  <c r="J1693" i="2"/>
  <c r="M1693" i="2" s="1"/>
  <c r="I1693" i="2"/>
  <c r="L1692" i="2"/>
  <c r="J1692" i="2"/>
  <c r="M1692" i="2" s="1"/>
  <c r="I1692" i="2"/>
  <c r="L1691" i="2"/>
  <c r="J1691" i="2"/>
  <c r="M1691" i="2" s="1"/>
  <c r="I1691" i="2"/>
  <c r="L1690" i="2"/>
  <c r="J1690" i="2"/>
  <c r="M1690" i="2" s="1"/>
  <c r="I1690" i="2"/>
  <c r="L1689" i="2"/>
  <c r="J1689" i="2"/>
  <c r="M1689" i="2" s="1"/>
  <c r="I1689" i="2"/>
  <c r="L1688" i="2"/>
  <c r="J1688" i="2"/>
  <c r="M1688" i="2" s="1"/>
  <c r="I1688" i="2"/>
  <c r="L1687" i="2"/>
  <c r="J1687" i="2"/>
  <c r="M1687" i="2" s="1"/>
  <c r="I1687" i="2"/>
  <c r="L1686" i="2"/>
  <c r="J1686" i="2"/>
  <c r="M1686" i="2" s="1"/>
  <c r="I1686" i="2"/>
  <c r="M1685" i="2"/>
  <c r="L1685" i="2"/>
  <c r="J1685" i="2"/>
  <c r="I1685" i="2"/>
  <c r="L1684" i="2"/>
  <c r="J1684" i="2"/>
  <c r="M1684" i="2" s="1"/>
  <c r="I1684" i="2"/>
  <c r="L1683" i="2"/>
  <c r="J1683" i="2"/>
  <c r="M1683" i="2" s="1"/>
  <c r="I1683" i="2"/>
  <c r="L1682" i="2"/>
  <c r="J1682" i="2"/>
  <c r="M1682" i="2" s="1"/>
  <c r="I1682" i="2"/>
  <c r="M1681" i="2"/>
  <c r="L1681" i="2"/>
  <c r="J1681" i="2"/>
  <c r="I1681" i="2"/>
  <c r="L1680" i="2"/>
  <c r="J1680" i="2"/>
  <c r="M1680" i="2" s="1"/>
  <c r="I1680" i="2"/>
  <c r="L1679" i="2"/>
  <c r="J1679" i="2"/>
  <c r="M1679" i="2" s="1"/>
  <c r="I1679" i="2"/>
  <c r="L1678" i="2"/>
  <c r="J1678" i="2"/>
  <c r="M1678" i="2" s="1"/>
  <c r="I1678" i="2"/>
  <c r="L1677" i="2"/>
  <c r="J1677" i="2"/>
  <c r="M1677" i="2" s="1"/>
  <c r="I1677" i="2"/>
  <c r="L1676" i="2"/>
  <c r="J1676" i="2"/>
  <c r="M1676" i="2" s="1"/>
  <c r="I1676" i="2"/>
  <c r="L1675" i="2"/>
  <c r="J1675" i="2"/>
  <c r="M1675" i="2" s="1"/>
  <c r="I1675" i="2"/>
  <c r="L1674" i="2"/>
  <c r="J1674" i="2"/>
  <c r="M1674" i="2" s="1"/>
  <c r="I1674" i="2"/>
  <c r="L1673" i="2"/>
  <c r="J1673" i="2"/>
  <c r="M1673" i="2" s="1"/>
  <c r="I1673" i="2"/>
  <c r="L1672" i="2"/>
  <c r="J1672" i="2"/>
  <c r="M1672" i="2" s="1"/>
  <c r="I1672" i="2"/>
  <c r="L1671" i="2"/>
  <c r="J1671" i="2"/>
  <c r="M1671" i="2" s="1"/>
  <c r="I1671" i="2"/>
  <c r="L1670" i="2"/>
  <c r="J1670" i="2"/>
  <c r="M1670" i="2" s="1"/>
  <c r="I1670" i="2"/>
  <c r="M1669" i="2"/>
  <c r="L1669" i="2"/>
  <c r="J1669" i="2"/>
  <c r="I1669" i="2"/>
  <c r="L1668" i="2"/>
  <c r="J1668" i="2"/>
  <c r="M1668" i="2" s="1"/>
  <c r="I1668" i="2"/>
  <c r="L1667" i="2"/>
  <c r="J1667" i="2"/>
  <c r="M1667" i="2" s="1"/>
  <c r="I1667" i="2"/>
  <c r="L1666" i="2"/>
  <c r="J1666" i="2"/>
  <c r="M1666" i="2" s="1"/>
  <c r="I1666" i="2"/>
  <c r="M1665" i="2"/>
  <c r="L1665" i="2"/>
  <c r="J1665" i="2"/>
  <c r="I1665" i="2"/>
  <c r="L1664" i="2"/>
  <c r="J1664" i="2"/>
  <c r="M1664" i="2" s="1"/>
  <c r="I1664" i="2"/>
  <c r="L1663" i="2"/>
  <c r="J1663" i="2"/>
  <c r="M1663" i="2" s="1"/>
  <c r="I1663" i="2"/>
  <c r="L1662" i="2"/>
  <c r="J1662" i="2"/>
  <c r="M1662" i="2" s="1"/>
  <c r="I1662" i="2"/>
  <c r="L1661" i="2"/>
  <c r="J1661" i="2"/>
  <c r="M1661" i="2" s="1"/>
  <c r="I1661" i="2"/>
  <c r="L1660" i="2"/>
  <c r="J1660" i="2"/>
  <c r="M1660" i="2" s="1"/>
  <c r="I1660" i="2"/>
  <c r="L1659" i="2"/>
  <c r="J1659" i="2"/>
  <c r="M1659" i="2" s="1"/>
  <c r="I1659" i="2"/>
  <c r="L1658" i="2"/>
  <c r="J1658" i="2"/>
  <c r="M1658" i="2" s="1"/>
  <c r="I1658" i="2"/>
  <c r="L1657" i="2"/>
  <c r="J1657" i="2"/>
  <c r="M1657" i="2" s="1"/>
  <c r="I1657" i="2"/>
  <c r="L1656" i="2"/>
  <c r="J1656" i="2"/>
  <c r="M1656" i="2" s="1"/>
  <c r="I1656" i="2"/>
  <c r="L1655" i="2"/>
  <c r="J1655" i="2"/>
  <c r="M1655" i="2" s="1"/>
  <c r="I1655" i="2"/>
  <c r="L1654" i="2"/>
  <c r="J1654" i="2"/>
  <c r="M1654" i="2" s="1"/>
  <c r="I1654" i="2"/>
  <c r="M1653" i="2"/>
  <c r="L1653" i="2"/>
  <c r="J1653" i="2"/>
  <c r="I1653" i="2"/>
  <c r="L1652" i="2"/>
  <c r="J1652" i="2"/>
  <c r="M1652" i="2" s="1"/>
  <c r="I1652" i="2"/>
  <c r="L1651" i="2"/>
  <c r="J1651" i="2"/>
  <c r="M1651" i="2" s="1"/>
  <c r="I1651" i="2"/>
  <c r="L1650" i="2"/>
  <c r="J1650" i="2"/>
  <c r="M1650" i="2" s="1"/>
  <c r="I1650" i="2"/>
  <c r="M1649" i="2"/>
  <c r="L1649" i="2"/>
  <c r="J1649" i="2"/>
  <c r="I1649" i="2"/>
  <c r="L1648" i="2"/>
  <c r="J1648" i="2"/>
  <c r="M1648" i="2" s="1"/>
  <c r="I1648" i="2"/>
  <c r="L1647" i="2"/>
  <c r="J1647" i="2"/>
  <c r="M1647" i="2" s="1"/>
  <c r="I1647" i="2"/>
  <c r="L1646" i="2"/>
  <c r="J1646" i="2"/>
  <c r="M1646" i="2" s="1"/>
  <c r="I1646" i="2"/>
  <c r="L1645" i="2"/>
  <c r="J1645" i="2"/>
  <c r="M1645" i="2" s="1"/>
  <c r="I1645" i="2"/>
  <c r="L1644" i="2"/>
  <c r="J1644" i="2"/>
  <c r="M1644" i="2" s="1"/>
  <c r="I1644" i="2"/>
  <c r="L1643" i="2"/>
  <c r="J1643" i="2"/>
  <c r="M1643" i="2" s="1"/>
  <c r="I1643" i="2"/>
  <c r="L1642" i="2"/>
  <c r="J1642" i="2"/>
  <c r="M1642" i="2" s="1"/>
  <c r="I1642" i="2"/>
  <c r="L1641" i="2"/>
  <c r="J1641" i="2"/>
  <c r="M1641" i="2" s="1"/>
  <c r="I1641" i="2"/>
  <c r="L1640" i="2"/>
  <c r="J1640" i="2"/>
  <c r="M1640" i="2" s="1"/>
  <c r="I1640" i="2"/>
  <c r="L1639" i="2"/>
  <c r="J1639" i="2"/>
  <c r="M1639" i="2" s="1"/>
  <c r="I1639" i="2"/>
  <c r="L1638" i="2"/>
  <c r="J1638" i="2"/>
  <c r="M1638" i="2" s="1"/>
  <c r="I1638" i="2"/>
  <c r="M1637" i="2"/>
  <c r="L1637" i="2"/>
  <c r="J1637" i="2"/>
  <c r="I1637" i="2"/>
  <c r="L1636" i="2"/>
  <c r="J1636" i="2"/>
  <c r="M1636" i="2" s="1"/>
  <c r="I1636" i="2"/>
  <c r="L1635" i="2"/>
  <c r="J1635" i="2"/>
  <c r="M1635" i="2" s="1"/>
  <c r="I1635" i="2"/>
  <c r="L1634" i="2"/>
  <c r="J1634" i="2"/>
  <c r="M1634" i="2" s="1"/>
  <c r="I1634" i="2"/>
  <c r="M1633" i="2"/>
  <c r="L1633" i="2"/>
  <c r="J1633" i="2"/>
  <c r="I1633" i="2"/>
  <c r="L1632" i="2"/>
  <c r="J1632" i="2"/>
  <c r="M1632" i="2" s="1"/>
  <c r="I1632" i="2"/>
  <c r="L1631" i="2"/>
  <c r="J1631" i="2"/>
  <c r="M1631" i="2" s="1"/>
  <c r="I1631" i="2"/>
  <c r="L1630" i="2"/>
  <c r="J1630" i="2"/>
  <c r="M1630" i="2" s="1"/>
  <c r="I1630" i="2"/>
  <c r="L1629" i="2"/>
  <c r="J1629" i="2"/>
  <c r="M1629" i="2" s="1"/>
  <c r="I1629" i="2"/>
  <c r="L1628" i="2"/>
  <c r="J1628" i="2"/>
  <c r="M1628" i="2" s="1"/>
  <c r="I1628" i="2"/>
  <c r="L1627" i="2"/>
  <c r="J1627" i="2"/>
  <c r="M1627" i="2" s="1"/>
  <c r="I1627" i="2"/>
  <c r="L1626" i="2"/>
  <c r="J1626" i="2"/>
  <c r="M1626" i="2" s="1"/>
  <c r="I1626" i="2"/>
  <c r="L1625" i="2"/>
  <c r="J1625" i="2"/>
  <c r="M1625" i="2" s="1"/>
  <c r="I1625" i="2"/>
  <c r="L1624" i="2"/>
  <c r="J1624" i="2"/>
  <c r="M1624" i="2" s="1"/>
  <c r="I1624" i="2"/>
  <c r="L1623" i="2"/>
  <c r="J1623" i="2"/>
  <c r="M1623" i="2" s="1"/>
  <c r="I1623" i="2"/>
  <c r="L1622" i="2"/>
  <c r="J1622" i="2"/>
  <c r="M1622" i="2" s="1"/>
  <c r="I1622" i="2"/>
  <c r="M1621" i="2"/>
  <c r="L1621" i="2"/>
  <c r="J1621" i="2"/>
  <c r="I1621" i="2"/>
  <c r="L1620" i="2"/>
  <c r="J1620" i="2"/>
  <c r="M1620" i="2" s="1"/>
  <c r="I1620" i="2"/>
  <c r="L1619" i="2"/>
  <c r="J1619" i="2"/>
  <c r="M1619" i="2" s="1"/>
  <c r="I1619" i="2"/>
  <c r="L1618" i="2"/>
  <c r="J1618" i="2"/>
  <c r="M1618" i="2" s="1"/>
  <c r="I1618" i="2"/>
  <c r="M1617" i="2"/>
  <c r="L1617" i="2"/>
  <c r="J1617" i="2"/>
  <c r="I1617" i="2"/>
  <c r="L1616" i="2"/>
  <c r="J1616" i="2"/>
  <c r="M1616" i="2" s="1"/>
  <c r="I1616" i="2"/>
  <c r="L1615" i="2"/>
  <c r="J1615" i="2"/>
  <c r="M1615" i="2" s="1"/>
  <c r="I1615" i="2"/>
  <c r="L1614" i="2"/>
  <c r="J1614" i="2"/>
  <c r="M1614" i="2" s="1"/>
  <c r="I1614" i="2"/>
  <c r="L1613" i="2"/>
  <c r="J1613" i="2"/>
  <c r="M1613" i="2" s="1"/>
  <c r="I1613" i="2"/>
  <c r="L1612" i="2"/>
  <c r="J1612" i="2"/>
  <c r="M1612" i="2" s="1"/>
  <c r="I1612" i="2"/>
  <c r="L1611" i="2"/>
  <c r="J1611" i="2"/>
  <c r="M1611" i="2" s="1"/>
  <c r="I1611" i="2"/>
  <c r="L1610" i="2"/>
  <c r="J1610" i="2"/>
  <c r="M1610" i="2" s="1"/>
  <c r="I1610" i="2"/>
  <c r="L1609" i="2"/>
  <c r="J1609" i="2"/>
  <c r="M1609" i="2" s="1"/>
  <c r="I1609" i="2"/>
  <c r="L1608" i="2"/>
  <c r="J1608" i="2"/>
  <c r="M1608" i="2" s="1"/>
  <c r="I1608" i="2"/>
  <c r="L1607" i="2"/>
  <c r="J1607" i="2"/>
  <c r="M1607" i="2" s="1"/>
  <c r="I1607" i="2"/>
  <c r="L1606" i="2"/>
  <c r="J1606" i="2"/>
  <c r="M1606" i="2" s="1"/>
  <c r="I1606" i="2"/>
  <c r="M1605" i="2"/>
  <c r="L1605" i="2"/>
  <c r="J1605" i="2"/>
  <c r="I1605" i="2"/>
  <c r="L1604" i="2"/>
  <c r="J1604" i="2"/>
  <c r="M1604" i="2" s="1"/>
  <c r="I1604" i="2"/>
  <c r="L1603" i="2"/>
  <c r="J1603" i="2"/>
  <c r="M1603" i="2" s="1"/>
  <c r="I1603" i="2"/>
  <c r="L1602" i="2"/>
  <c r="J1602" i="2"/>
  <c r="M1602" i="2" s="1"/>
  <c r="I1602" i="2"/>
  <c r="M1601" i="2"/>
  <c r="L1601" i="2"/>
  <c r="J1601" i="2"/>
  <c r="I1601" i="2"/>
  <c r="L1600" i="2"/>
  <c r="J1600" i="2"/>
  <c r="M1600" i="2" s="1"/>
  <c r="I1600" i="2"/>
  <c r="L1599" i="2"/>
  <c r="J1599" i="2"/>
  <c r="M1599" i="2" s="1"/>
  <c r="I1599" i="2"/>
  <c r="L1598" i="2"/>
  <c r="J1598" i="2"/>
  <c r="M1598" i="2" s="1"/>
  <c r="I1598" i="2"/>
  <c r="L1597" i="2"/>
  <c r="J1597" i="2"/>
  <c r="M1597" i="2" s="1"/>
  <c r="I1597" i="2"/>
  <c r="L1596" i="2"/>
  <c r="J1596" i="2"/>
  <c r="M1596" i="2" s="1"/>
  <c r="I1596" i="2"/>
  <c r="L1595" i="2"/>
  <c r="J1595" i="2"/>
  <c r="M1595" i="2" s="1"/>
  <c r="I1595" i="2"/>
  <c r="L1594" i="2"/>
  <c r="J1594" i="2"/>
  <c r="M1594" i="2" s="1"/>
  <c r="I1594" i="2"/>
  <c r="L1593" i="2"/>
  <c r="J1593" i="2"/>
  <c r="M1593" i="2" s="1"/>
  <c r="I1593" i="2"/>
  <c r="L1592" i="2"/>
  <c r="J1592" i="2"/>
  <c r="M1592" i="2" s="1"/>
  <c r="I1592" i="2"/>
  <c r="L1591" i="2"/>
  <c r="J1591" i="2"/>
  <c r="M1591" i="2" s="1"/>
  <c r="I1591" i="2"/>
  <c r="L1590" i="2"/>
  <c r="J1590" i="2"/>
  <c r="M1590" i="2" s="1"/>
  <c r="I1590" i="2"/>
  <c r="M1589" i="2"/>
  <c r="L1589" i="2"/>
  <c r="J1589" i="2"/>
  <c r="I1589" i="2"/>
  <c r="L1588" i="2"/>
  <c r="J1588" i="2"/>
  <c r="M1588" i="2" s="1"/>
  <c r="I1588" i="2"/>
  <c r="L1587" i="2"/>
  <c r="J1587" i="2"/>
  <c r="M1587" i="2" s="1"/>
  <c r="I1587" i="2"/>
  <c r="L1586" i="2"/>
  <c r="J1586" i="2"/>
  <c r="M1586" i="2" s="1"/>
  <c r="I1586" i="2"/>
  <c r="M1585" i="2"/>
  <c r="L1585" i="2"/>
  <c r="J1585" i="2"/>
  <c r="I1585" i="2"/>
  <c r="L1584" i="2"/>
  <c r="J1584" i="2"/>
  <c r="M1584" i="2" s="1"/>
  <c r="I1584" i="2"/>
  <c r="L1583" i="2"/>
  <c r="J1583" i="2"/>
  <c r="M1583" i="2" s="1"/>
  <c r="I1583" i="2"/>
  <c r="L1582" i="2"/>
  <c r="J1582" i="2"/>
  <c r="M1582" i="2" s="1"/>
  <c r="I1582" i="2"/>
  <c r="L1581" i="2"/>
  <c r="J1581" i="2"/>
  <c r="M1581" i="2" s="1"/>
  <c r="I1581" i="2"/>
  <c r="L1580" i="2"/>
  <c r="J1580" i="2"/>
  <c r="M1580" i="2" s="1"/>
  <c r="I1580" i="2"/>
  <c r="L1579" i="2"/>
  <c r="J1579" i="2"/>
  <c r="M1579" i="2" s="1"/>
  <c r="I1579" i="2"/>
  <c r="L1578" i="2"/>
  <c r="J1578" i="2"/>
  <c r="M1578" i="2" s="1"/>
  <c r="I1578" i="2"/>
  <c r="L1577" i="2"/>
  <c r="J1577" i="2"/>
  <c r="M1577" i="2" s="1"/>
  <c r="I1577" i="2"/>
  <c r="L1576" i="2"/>
  <c r="J1576" i="2"/>
  <c r="M1576" i="2" s="1"/>
  <c r="I1576" i="2"/>
  <c r="L1575" i="2"/>
  <c r="J1575" i="2"/>
  <c r="M1575" i="2" s="1"/>
  <c r="I1575" i="2"/>
  <c r="L1574" i="2"/>
  <c r="J1574" i="2"/>
  <c r="M1574" i="2" s="1"/>
  <c r="I1574" i="2"/>
  <c r="M1573" i="2"/>
  <c r="L1573" i="2"/>
  <c r="J1573" i="2"/>
  <c r="I1573" i="2"/>
  <c r="L1572" i="2"/>
  <c r="J1572" i="2"/>
  <c r="M1572" i="2" s="1"/>
  <c r="I1572" i="2"/>
  <c r="L1571" i="2"/>
  <c r="J1571" i="2"/>
  <c r="M1571" i="2" s="1"/>
  <c r="I1571" i="2"/>
  <c r="L1570" i="2"/>
  <c r="J1570" i="2"/>
  <c r="M1570" i="2" s="1"/>
  <c r="I1570" i="2"/>
  <c r="M1569" i="2"/>
  <c r="L1569" i="2"/>
  <c r="J1569" i="2"/>
  <c r="I1569" i="2"/>
  <c r="L1568" i="2"/>
  <c r="J1568" i="2"/>
  <c r="M1568" i="2" s="1"/>
  <c r="I1568" i="2"/>
  <c r="L1567" i="2"/>
  <c r="J1567" i="2"/>
  <c r="M1567" i="2" s="1"/>
  <c r="I1567" i="2"/>
  <c r="L1566" i="2"/>
  <c r="J1566" i="2"/>
  <c r="M1566" i="2" s="1"/>
  <c r="I1566" i="2"/>
  <c r="L1565" i="2"/>
  <c r="J1565" i="2"/>
  <c r="M1565" i="2" s="1"/>
  <c r="I1565" i="2"/>
  <c r="L1564" i="2"/>
  <c r="J1564" i="2"/>
  <c r="M1564" i="2" s="1"/>
  <c r="I1564" i="2"/>
  <c r="L1563" i="2"/>
  <c r="J1563" i="2"/>
  <c r="M1563" i="2" s="1"/>
  <c r="I1563" i="2"/>
  <c r="L1562" i="2"/>
  <c r="J1562" i="2"/>
  <c r="M1562" i="2" s="1"/>
  <c r="I1562" i="2"/>
  <c r="L1561" i="2"/>
  <c r="J1561" i="2"/>
  <c r="M1561" i="2" s="1"/>
  <c r="I1561" i="2"/>
  <c r="L1560" i="2"/>
  <c r="J1560" i="2"/>
  <c r="M1560" i="2" s="1"/>
  <c r="I1560" i="2"/>
  <c r="L1559" i="2"/>
  <c r="J1559" i="2"/>
  <c r="M1559" i="2" s="1"/>
  <c r="I1559" i="2"/>
  <c r="L1558" i="2"/>
  <c r="J1558" i="2"/>
  <c r="M1558" i="2" s="1"/>
  <c r="I1558" i="2"/>
  <c r="M1557" i="2"/>
  <c r="L1557" i="2"/>
  <c r="J1557" i="2"/>
  <c r="I1557" i="2"/>
  <c r="L1556" i="2"/>
  <c r="J1556" i="2"/>
  <c r="M1556" i="2" s="1"/>
  <c r="I1556" i="2"/>
  <c r="L1555" i="2"/>
  <c r="J1555" i="2"/>
  <c r="M1555" i="2" s="1"/>
  <c r="I1555" i="2"/>
  <c r="L1554" i="2"/>
  <c r="J1554" i="2"/>
  <c r="M1554" i="2" s="1"/>
  <c r="I1554" i="2"/>
  <c r="M1553" i="2"/>
  <c r="L1553" i="2"/>
  <c r="J1553" i="2"/>
  <c r="I1553" i="2"/>
  <c r="L1552" i="2"/>
  <c r="J1552" i="2"/>
  <c r="M1552" i="2" s="1"/>
  <c r="I1552" i="2"/>
  <c r="L1551" i="2"/>
  <c r="J1551" i="2"/>
  <c r="M1551" i="2" s="1"/>
  <c r="I1551" i="2"/>
  <c r="L1550" i="2"/>
  <c r="J1550" i="2"/>
  <c r="M1550" i="2" s="1"/>
  <c r="I1550" i="2"/>
  <c r="L1549" i="2"/>
  <c r="J1549" i="2"/>
  <c r="M1549" i="2" s="1"/>
  <c r="I1549" i="2"/>
  <c r="L1548" i="2"/>
  <c r="J1548" i="2"/>
  <c r="M1548" i="2" s="1"/>
  <c r="I1548" i="2"/>
  <c r="L1547" i="2"/>
  <c r="J1547" i="2"/>
  <c r="M1547" i="2" s="1"/>
  <c r="I1547" i="2"/>
  <c r="L1546" i="2"/>
  <c r="J1546" i="2"/>
  <c r="M1546" i="2" s="1"/>
  <c r="I1546" i="2"/>
  <c r="L1545" i="2"/>
  <c r="J1545" i="2"/>
  <c r="M1545" i="2" s="1"/>
  <c r="I1545" i="2"/>
  <c r="L1544" i="2"/>
  <c r="J1544" i="2"/>
  <c r="M1544" i="2" s="1"/>
  <c r="I1544" i="2"/>
  <c r="L1543" i="2"/>
  <c r="J1543" i="2"/>
  <c r="M1543" i="2" s="1"/>
  <c r="I1543" i="2"/>
  <c r="L1542" i="2"/>
  <c r="J1542" i="2"/>
  <c r="M1542" i="2" s="1"/>
  <c r="I1542" i="2"/>
  <c r="L1541" i="2"/>
  <c r="J1541" i="2"/>
  <c r="M1541" i="2" s="1"/>
  <c r="I1541" i="2"/>
  <c r="L1540" i="2"/>
  <c r="J1540" i="2"/>
  <c r="M1540" i="2" s="1"/>
  <c r="I1540" i="2"/>
  <c r="L1539" i="2"/>
  <c r="J1539" i="2"/>
  <c r="M1539" i="2" s="1"/>
  <c r="I1539" i="2"/>
  <c r="L1538" i="2"/>
  <c r="J1538" i="2"/>
  <c r="M1538" i="2" s="1"/>
  <c r="I1538" i="2"/>
  <c r="L1537" i="2"/>
  <c r="J1537" i="2"/>
  <c r="M1537" i="2" s="1"/>
  <c r="I1537" i="2"/>
  <c r="L1536" i="2"/>
  <c r="J1536" i="2"/>
  <c r="M1536" i="2" s="1"/>
  <c r="I1536" i="2"/>
  <c r="M1535" i="2"/>
  <c r="L1535" i="2"/>
  <c r="J1535" i="2"/>
  <c r="I1535" i="2"/>
  <c r="L1534" i="2"/>
  <c r="J1534" i="2"/>
  <c r="M1534" i="2" s="1"/>
  <c r="I1534" i="2"/>
  <c r="L1533" i="2"/>
  <c r="J1533" i="2"/>
  <c r="M1533" i="2" s="1"/>
  <c r="I1533" i="2"/>
  <c r="L1532" i="2"/>
  <c r="J1532" i="2"/>
  <c r="M1532" i="2" s="1"/>
  <c r="I1532" i="2"/>
  <c r="M1531" i="2"/>
  <c r="L1531" i="2"/>
  <c r="J1531" i="2"/>
  <c r="I1531" i="2"/>
  <c r="L1530" i="2"/>
  <c r="J1530" i="2"/>
  <c r="M1530" i="2" s="1"/>
  <c r="I1530" i="2"/>
  <c r="L1529" i="2"/>
  <c r="J1529" i="2"/>
  <c r="M1529" i="2" s="1"/>
  <c r="I1529" i="2"/>
  <c r="L1528" i="2"/>
  <c r="J1528" i="2"/>
  <c r="M1528" i="2" s="1"/>
  <c r="I1528" i="2"/>
  <c r="L1527" i="2"/>
  <c r="J1527" i="2"/>
  <c r="M1527" i="2" s="1"/>
  <c r="I1527" i="2"/>
  <c r="L1526" i="2"/>
  <c r="J1526" i="2"/>
  <c r="M1526" i="2" s="1"/>
  <c r="I1526" i="2"/>
  <c r="L1525" i="2"/>
  <c r="J1525" i="2"/>
  <c r="M1525" i="2" s="1"/>
  <c r="I1525" i="2"/>
  <c r="L1524" i="2"/>
  <c r="J1524" i="2"/>
  <c r="M1524" i="2" s="1"/>
  <c r="I1524" i="2"/>
  <c r="L1523" i="2"/>
  <c r="J1523" i="2"/>
  <c r="M1523" i="2" s="1"/>
  <c r="I1523" i="2"/>
  <c r="L1522" i="2"/>
  <c r="J1522" i="2"/>
  <c r="M1522" i="2" s="1"/>
  <c r="I1522" i="2"/>
  <c r="L1521" i="2"/>
  <c r="J1521" i="2"/>
  <c r="M1521" i="2" s="1"/>
  <c r="I1521" i="2"/>
  <c r="L1520" i="2"/>
  <c r="J1520" i="2"/>
  <c r="M1520" i="2" s="1"/>
  <c r="I1520" i="2"/>
  <c r="M1519" i="2"/>
  <c r="L1519" i="2"/>
  <c r="J1519" i="2"/>
  <c r="I1519" i="2"/>
  <c r="L1518" i="2"/>
  <c r="J1518" i="2"/>
  <c r="M1518" i="2" s="1"/>
  <c r="I1518" i="2"/>
  <c r="L1517" i="2"/>
  <c r="J1517" i="2"/>
  <c r="M1517" i="2" s="1"/>
  <c r="I1517" i="2"/>
  <c r="L1516" i="2"/>
  <c r="J1516" i="2"/>
  <c r="M1516" i="2" s="1"/>
  <c r="I1516" i="2"/>
  <c r="M1515" i="2"/>
  <c r="L1515" i="2"/>
  <c r="J1515" i="2"/>
  <c r="I1515" i="2"/>
  <c r="L1514" i="2"/>
  <c r="J1514" i="2"/>
  <c r="M1514" i="2" s="1"/>
  <c r="I1514" i="2"/>
  <c r="L1513" i="2"/>
  <c r="J1513" i="2"/>
  <c r="M1513" i="2" s="1"/>
  <c r="I1513" i="2"/>
  <c r="L1512" i="2"/>
  <c r="J1512" i="2"/>
  <c r="M1512" i="2" s="1"/>
  <c r="I1512" i="2"/>
  <c r="L1511" i="2"/>
  <c r="J1511" i="2"/>
  <c r="M1511" i="2" s="1"/>
  <c r="I1511" i="2"/>
  <c r="L1510" i="2"/>
  <c r="J1510" i="2"/>
  <c r="M1510" i="2" s="1"/>
  <c r="I1510" i="2"/>
  <c r="L1509" i="2"/>
  <c r="J1509" i="2"/>
  <c r="M1509" i="2" s="1"/>
  <c r="I1509" i="2"/>
  <c r="L1508" i="2"/>
  <c r="J1508" i="2"/>
  <c r="M1508" i="2" s="1"/>
  <c r="I1508" i="2"/>
  <c r="L1507" i="2"/>
  <c r="J1507" i="2"/>
  <c r="M1507" i="2" s="1"/>
  <c r="I1507" i="2"/>
  <c r="L1506" i="2"/>
  <c r="J1506" i="2"/>
  <c r="M1506" i="2" s="1"/>
  <c r="I1506" i="2"/>
  <c r="L1505" i="2"/>
  <c r="J1505" i="2"/>
  <c r="M1505" i="2" s="1"/>
  <c r="I1505" i="2"/>
  <c r="L1504" i="2"/>
  <c r="J1504" i="2"/>
  <c r="M1504" i="2" s="1"/>
  <c r="I1504" i="2"/>
  <c r="M1503" i="2"/>
  <c r="L1503" i="2"/>
  <c r="J1503" i="2"/>
  <c r="I1503" i="2"/>
  <c r="L1502" i="2"/>
  <c r="J1502" i="2"/>
  <c r="M1502" i="2" s="1"/>
  <c r="I1502" i="2"/>
  <c r="L1501" i="2"/>
  <c r="J1501" i="2"/>
  <c r="M1501" i="2" s="1"/>
  <c r="I1501" i="2"/>
  <c r="L1500" i="2"/>
  <c r="J1500" i="2"/>
  <c r="M1500" i="2" s="1"/>
  <c r="I1500" i="2"/>
  <c r="M1499" i="2"/>
  <c r="L1499" i="2"/>
  <c r="J1499" i="2"/>
  <c r="I1499" i="2"/>
  <c r="L1498" i="2"/>
  <c r="J1498" i="2"/>
  <c r="M1498" i="2" s="1"/>
  <c r="I1498" i="2"/>
  <c r="L1497" i="2"/>
  <c r="J1497" i="2"/>
  <c r="M1497" i="2" s="1"/>
  <c r="I1497" i="2"/>
  <c r="L1496" i="2"/>
  <c r="J1496" i="2"/>
  <c r="M1496" i="2" s="1"/>
  <c r="I1496" i="2"/>
  <c r="L1495" i="2"/>
  <c r="J1495" i="2"/>
  <c r="M1495" i="2" s="1"/>
  <c r="I1495" i="2"/>
  <c r="L1494" i="2"/>
  <c r="J1494" i="2"/>
  <c r="M1494" i="2" s="1"/>
  <c r="I1494" i="2"/>
  <c r="L1493" i="2"/>
  <c r="J1493" i="2"/>
  <c r="M1493" i="2" s="1"/>
  <c r="I1493" i="2"/>
  <c r="L1492" i="2"/>
  <c r="J1492" i="2"/>
  <c r="M1492" i="2" s="1"/>
  <c r="I1492" i="2"/>
  <c r="L1491" i="2"/>
  <c r="J1491" i="2"/>
  <c r="M1491" i="2" s="1"/>
  <c r="I1491" i="2"/>
  <c r="L1490" i="2"/>
  <c r="J1490" i="2"/>
  <c r="M1490" i="2" s="1"/>
  <c r="I1490" i="2"/>
  <c r="L1489" i="2"/>
  <c r="J1489" i="2"/>
  <c r="M1489" i="2" s="1"/>
  <c r="I1489" i="2"/>
  <c r="L1488" i="2"/>
  <c r="J1488" i="2"/>
  <c r="M1488" i="2" s="1"/>
  <c r="I1488" i="2"/>
  <c r="M1487" i="2"/>
  <c r="L1487" i="2"/>
  <c r="J1487" i="2"/>
  <c r="I1487" i="2"/>
  <c r="L1486" i="2"/>
  <c r="J1486" i="2"/>
  <c r="M1486" i="2" s="1"/>
  <c r="I1486" i="2"/>
  <c r="L1485" i="2"/>
  <c r="J1485" i="2"/>
  <c r="M1485" i="2" s="1"/>
  <c r="I1485" i="2"/>
  <c r="L1484" i="2"/>
  <c r="J1484" i="2"/>
  <c r="M1484" i="2" s="1"/>
  <c r="I1484" i="2"/>
  <c r="M1483" i="2"/>
  <c r="L1483" i="2"/>
  <c r="J1483" i="2"/>
  <c r="I1483" i="2"/>
  <c r="L1482" i="2"/>
  <c r="J1482" i="2"/>
  <c r="M1482" i="2" s="1"/>
  <c r="I1482" i="2"/>
  <c r="L1481" i="2"/>
  <c r="J1481" i="2"/>
  <c r="M1481" i="2" s="1"/>
  <c r="I1481" i="2"/>
  <c r="L1480" i="2"/>
  <c r="J1480" i="2"/>
  <c r="M1480" i="2" s="1"/>
  <c r="I1480" i="2"/>
  <c r="L1479" i="2"/>
  <c r="J1479" i="2"/>
  <c r="M1479" i="2" s="1"/>
  <c r="I1479" i="2"/>
  <c r="L1478" i="2"/>
  <c r="J1478" i="2"/>
  <c r="M1478" i="2" s="1"/>
  <c r="I1478" i="2"/>
  <c r="L1477" i="2"/>
  <c r="J1477" i="2"/>
  <c r="M1477" i="2" s="1"/>
  <c r="I1477" i="2"/>
  <c r="L1476" i="2"/>
  <c r="J1476" i="2"/>
  <c r="M1476" i="2" s="1"/>
  <c r="I1476" i="2"/>
  <c r="L1475" i="2"/>
  <c r="J1475" i="2"/>
  <c r="M1475" i="2" s="1"/>
  <c r="I1475" i="2"/>
  <c r="L1474" i="2"/>
  <c r="J1474" i="2"/>
  <c r="M1474" i="2" s="1"/>
  <c r="I1474" i="2"/>
  <c r="L1473" i="2"/>
  <c r="J1473" i="2"/>
  <c r="M1473" i="2" s="1"/>
  <c r="I1473" i="2"/>
  <c r="L1472" i="2"/>
  <c r="J1472" i="2"/>
  <c r="M1472" i="2" s="1"/>
  <c r="I1472" i="2"/>
  <c r="M1471" i="2"/>
  <c r="L1471" i="2"/>
  <c r="J1471" i="2"/>
  <c r="I1471" i="2"/>
  <c r="L1470" i="2"/>
  <c r="J1470" i="2"/>
  <c r="M1470" i="2" s="1"/>
  <c r="I1470" i="2"/>
  <c r="L1469" i="2"/>
  <c r="J1469" i="2"/>
  <c r="M1469" i="2" s="1"/>
  <c r="I1469" i="2"/>
  <c r="L1468" i="2"/>
  <c r="J1468" i="2"/>
  <c r="M1468" i="2" s="1"/>
  <c r="I1468" i="2"/>
  <c r="M1467" i="2"/>
  <c r="L1467" i="2"/>
  <c r="J1467" i="2"/>
  <c r="I1467" i="2"/>
  <c r="L1466" i="2"/>
  <c r="J1466" i="2"/>
  <c r="M1466" i="2" s="1"/>
  <c r="I1466" i="2"/>
  <c r="L1465" i="2"/>
  <c r="J1465" i="2"/>
  <c r="M1465" i="2" s="1"/>
  <c r="I1465" i="2"/>
  <c r="L1464" i="2"/>
  <c r="J1464" i="2"/>
  <c r="M1464" i="2" s="1"/>
  <c r="I1464" i="2"/>
  <c r="L1463" i="2"/>
  <c r="J1463" i="2"/>
  <c r="M1463" i="2" s="1"/>
  <c r="I1463" i="2"/>
  <c r="L1462" i="2"/>
  <c r="J1462" i="2"/>
  <c r="M1462" i="2" s="1"/>
  <c r="I1462" i="2"/>
  <c r="L1461" i="2"/>
  <c r="J1461" i="2"/>
  <c r="M1461" i="2" s="1"/>
  <c r="I1461" i="2"/>
  <c r="L1460" i="2"/>
  <c r="J1460" i="2"/>
  <c r="M1460" i="2" s="1"/>
  <c r="I1460" i="2"/>
  <c r="L1459" i="2"/>
  <c r="J1459" i="2"/>
  <c r="M1459" i="2" s="1"/>
  <c r="I1459" i="2"/>
  <c r="L1458" i="2"/>
  <c r="J1458" i="2"/>
  <c r="M1458" i="2" s="1"/>
  <c r="I1458" i="2"/>
  <c r="L1457" i="2"/>
  <c r="J1457" i="2"/>
  <c r="M1457" i="2" s="1"/>
  <c r="I1457" i="2"/>
  <c r="L1456" i="2"/>
  <c r="J1456" i="2"/>
  <c r="M1456" i="2" s="1"/>
  <c r="I1456" i="2"/>
  <c r="M1455" i="2"/>
  <c r="L1455" i="2"/>
  <c r="J1455" i="2"/>
  <c r="I1455" i="2"/>
  <c r="L1454" i="2"/>
  <c r="J1454" i="2"/>
  <c r="M1454" i="2" s="1"/>
  <c r="I1454" i="2"/>
  <c r="L1453" i="2"/>
  <c r="J1453" i="2"/>
  <c r="M1453" i="2" s="1"/>
  <c r="I1453" i="2"/>
  <c r="L1452" i="2"/>
  <c r="J1452" i="2"/>
  <c r="M1452" i="2" s="1"/>
  <c r="I1452" i="2"/>
  <c r="M1451" i="2"/>
  <c r="L1451" i="2"/>
  <c r="J1451" i="2"/>
  <c r="I1451" i="2"/>
  <c r="L1450" i="2"/>
  <c r="J1450" i="2"/>
  <c r="M1450" i="2" s="1"/>
  <c r="I1450" i="2"/>
  <c r="L1449" i="2"/>
  <c r="J1449" i="2"/>
  <c r="M1449" i="2" s="1"/>
  <c r="I1449" i="2"/>
  <c r="L1448" i="2"/>
  <c r="J1448" i="2"/>
  <c r="M1448" i="2" s="1"/>
  <c r="I1448" i="2"/>
  <c r="L1447" i="2"/>
  <c r="J1447" i="2"/>
  <c r="M1447" i="2" s="1"/>
  <c r="I1447" i="2"/>
  <c r="L1446" i="2"/>
  <c r="J1446" i="2"/>
  <c r="M1446" i="2" s="1"/>
  <c r="I1446" i="2"/>
  <c r="L1445" i="2"/>
  <c r="J1445" i="2"/>
  <c r="M1445" i="2" s="1"/>
  <c r="I1445" i="2"/>
  <c r="L1444" i="2"/>
  <c r="J1444" i="2"/>
  <c r="M1444" i="2" s="1"/>
  <c r="I1444" i="2"/>
  <c r="L1443" i="2"/>
  <c r="J1443" i="2"/>
  <c r="M1443" i="2" s="1"/>
  <c r="I1443" i="2"/>
  <c r="L1442" i="2"/>
  <c r="J1442" i="2"/>
  <c r="M1442" i="2" s="1"/>
  <c r="I1442" i="2"/>
  <c r="L1441" i="2"/>
  <c r="J1441" i="2"/>
  <c r="M1441" i="2" s="1"/>
  <c r="I1441" i="2"/>
  <c r="L1440" i="2"/>
  <c r="J1440" i="2"/>
  <c r="M1440" i="2" s="1"/>
  <c r="I1440" i="2"/>
  <c r="M1439" i="2"/>
  <c r="L1439" i="2"/>
  <c r="J1439" i="2"/>
  <c r="I1439" i="2"/>
  <c r="L1438" i="2"/>
  <c r="J1438" i="2"/>
  <c r="M1438" i="2" s="1"/>
  <c r="I1438" i="2"/>
  <c r="L1437" i="2"/>
  <c r="J1437" i="2"/>
  <c r="M1437" i="2" s="1"/>
  <c r="I1437" i="2"/>
  <c r="L1436" i="2"/>
  <c r="J1436" i="2"/>
  <c r="M1436" i="2" s="1"/>
  <c r="I1436" i="2"/>
  <c r="M1435" i="2"/>
  <c r="L1435" i="2"/>
  <c r="J1435" i="2"/>
  <c r="I1435" i="2"/>
  <c r="L1434" i="2"/>
  <c r="J1434" i="2"/>
  <c r="M1434" i="2" s="1"/>
  <c r="I1434" i="2"/>
  <c r="L1433" i="2"/>
  <c r="J1433" i="2"/>
  <c r="M1433" i="2" s="1"/>
  <c r="I1433" i="2"/>
  <c r="L1432" i="2"/>
  <c r="J1432" i="2"/>
  <c r="M1432" i="2" s="1"/>
  <c r="I1432" i="2"/>
  <c r="L1431" i="2"/>
  <c r="J1431" i="2"/>
  <c r="M1431" i="2" s="1"/>
  <c r="I1431" i="2"/>
  <c r="L1430" i="2"/>
  <c r="J1430" i="2"/>
  <c r="M1430" i="2" s="1"/>
  <c r="I1430" i="2"/>
  <c r="L1429" i="2"/>
  <c r="J1429" i="2"/>
  <c r="M1429" i="2" s="1"/>
  <c r="I1429" i="2"/>
  <c r="L1428" i="2"/>
  <c r="J1428" i="2"/>
  <c r="M1428" i="2" s="1"/>
  <c r="I1428" i="2"/>
  <c r="L1427" i="2"/>
  <c r="J1427" i="2"/>
  <c r="M1427" i="2" s="1"/>
  <c r="I1427" i="2"/>
  <c r="L1426" i="2"/>
  <c r="J1426" i="2"/>
  <c r="M1426" i="2" s="1"/>
  <c r="I1426" i="2"/>
  <c r="L1425" i="2"/>
  <c r="J1425" i="2"/>
  <c r="M1425" i="2" s="1"/>
  <c r="I1425" i="2"/>
  <c r="L1424" i="2"/>
  <c r="J1424" i="2"/>
  <c r="M1424" i="2" s="1"/>
  <c r="I1424" i="2"/>
  <c r="M1423" i="2"/>
  <c r="L1423" i="2"/>
  <c r="J1423" i="2"/>
  <c r="I1423" i="2"/>
  <c r="L1422" i="2"/>
  <c r="J1422" i="2"/>
  <c r="M1422" i="2" s="1"/>
  <c r="I1422" i="2"/>
  <c r="L1421" i="2"/>
  <c r="J1421" i="2"/>
  <c r="M1421" i="2" s="1"/>
  <c r="I1421" i="2"/>
  <c r="L1420" i="2"/>
  <c r="J1420" i="2"/>
  <c r="M1420" i="2" s="1"/>
  <c r="I1420" i="2"/>
  <c r="M1419" i="2"/>
  <c r="L1419" i="2"/>
  <c r="J1419" i="2"/>
  <c r="I1419" i="2"/>
  <c r="L1418" i="2"/>
  <c r="J1418" i="2"/>
  <c r="M1418" i="2" s="1"/>
  <c r="I1418" i="2"/>
  <c r="L1417" i="2"/>
  <c r="J1417" i="2"/>
  <c r="M1417" i="2" s="1"/>
  <c r="I1417" i="2"/>
  <c r="L1416" i="2"/>
  <c r="J1416" i="2"/>
  <c r="M1416" i="2" s="1"/>
  <c r="I1416" i="2"/>
  <c r="L1415" i="2"/>
  <c r="J1415" i="2"/>
  <c r="M1415" i="2" s="1"/>
  <c r="I1415" i="2"/>
  <c r="L1414" i="2"/>
  <c r="J1414" i="2"/>
  <c r="M1414" i="2" s="1"/>
  <c r="I1414" i="2"/>
  <c r="L1413" i="2"/>
  <c r="J1413" i="2"/>
  <c r="M1413" i="2" s="1"/>
  <c r="I1413" i="2"/>
  <c r="L1412" i="2"/>
  <c r="J1412" i="2"/>
  <c r="M1412" i="2" s="1"/>
  <c r="I1412" i="2"/>
  <c r="L1411" i="2"/>
  <c r="J1411" i="2"/>
  <c r="M1411" i="2" s="1"/>
  <c r="I1411" i="2"/>
  <c r="L1410" i="2"/>
  <c r="J1410" i="2"/>
  <c r="M1410" i="2" s="1"/>
  <c r="I1410" i="2"/>
  <c r="L1409" i="2"/>
  <c r="J1409" i="2"/>
  <c r="M1409" i="2" s="1"/>
  <c r="I1409" i="2"/>
  <c r="L1408" i="2"/>
  <c r="J1408" i="2"/>
  <c r="M1408" i="2" s="1"/>
  <c r="I1408" i="2"/>
  <c r="M1407" i="2"/>
  <c r="L1407" i="2"/>
  <c r="J1407" i="2"/>
  <c r="I1407" i="2"/>
  <c r="L1406" i="2"/>
  <c r="J1406" i="2"/>
  <c r="M1406" i="2" s="1"/>
  <c r="I1406" i="2"/>
  <c r="L1405" i="2"/>
  <c r="J1405" i="2"/>
  <c r="M1405" i="2" s="1"/>
  <c r="I1405" i="2"/>
  <c r="L1404" i="2"/>
  <c r="J1404" i="2"/>
  <c r="M1404" i="2" s="1"/>
  <c r="I1404" i="2"/>
  <c r="M1403" i="2"/>
  <c r="L1403" i="2"/>
  <c r="J1403" i="2"/>
  <c r="I1403" i="2"/>
  <c r="L1402" i="2"/>
  <c r="J1402" i="2"/>
  <c r="M1402" i="2" s="1"/>
  <c r="I1402" i="2"/>
  <c r="L1401" i="2"/>
  <c r="J1401" i="2"/>
  <c r="M1401" i="2" s="1"/>
  <c r="I1401" i="2"/>
  <c r="L1400" i="2"/>
  <c r="J1400" i="2"/>
  <c r="M1400" i="2" s="1"/>
  <c r="I1400" i="2"/>
  <c r="L1399" i="2"/>
  <c r="J1399" i="2"/>
  <c r="M1399" i="2" s="1"/>
  <c r="I1399" i="2"/>
  <c r="L1398" i="2"/>
  <c r="J1398" i="2"/>
  <c r="M1398" i="2" s="1"/>
  <c r="I1398" i="2"/>
  <c r="L1397" i="2"/>
  <c r="J1397" i="2"/>
  <c r="M1397" i="2" s="1"/>
  <c r="I1397" i="2"/>
  <c r="L1396" i="2"/>
  <c r="J1396" i="2"/>
  <c r="M1396" i="2" s="1"/>
  <c r="I1396" i="2"/>
  <c r="L1395" i="2"/>
  <c r="J1395" i="2"/>
  <c r="M1395" i="2" s="1"/>
  <c r="I1395" i="2"/>
  <c r="L1394" i="2"/>
  <c r="J1394" i="2"/>
  <c r="M1394" i="2" s="1"/>
  <c r="I1394" i="2"/>
  <c r="L1393" i="2"/>
  <c r="J1393" i="2"/>
  <c r="M1393" i="2" s="1"/>
  <c r="I1393" i="2"/>
  <c r="L1392" i="2"/>
  <c r="J1392" i="2"/>
  <c r="M1392" i="2" s="1"/>
  <c r="I1392" i="2"/>
  <c r="M1391" i="2"/>
  <c r="L1391" i="2"/>
  <c r="J1391" i="2"/>
  <c r="I1391" i="2"/>
  <c r="L1390" i="2"/>
  <c r="J1390" i="2"/>
  <c r="M1390" i="2" s="1"/>
  <c r="I1390" i="2"/>
  <c r="L1389" i="2"/>
  <c r="J1389" i="2"/>
  <c r="M1389" i="2" s="1"/>
  <c r="I1389" i="2"/>
  <c r="L1388" i="2"/>
  <c r="J1388" i="2"/>
  <c r="M1388" i="2" s="1"/>
  <c r="I1388" i="2"/>
  <c r="M1387" i="2"/>
  <c r="L1387" i="2"/>
  <c r="J1387" i="2"/>
  <c r="I1387" i="2"/>
  <c r="L1386" i="2"/>
  <c r="J1386" i="2"/>
  <c r="M1386" i="2" s="1"/>
  <c r="I1386" i="2"/>
  <c r="L1385" i="2"/>
  <c r="J1385" i="2"/>
  <c r="M1385" i="2" s="1"/>
  <c r="I1385" i="2"/>
  <c r="L1384" i="2"/>
  <c r="J1384" i="2"/>
  <c r="M1384" i="2" s="1"/>
  <c r="I1384" i="2"/>
  <c r="L1383" i="2"/>
  <c r="J1383" i="2"/>
  <c r="M1383" i="2" s="1"/>
  <c r="I1383" i="2"/>
  <c r="L1382" i="2"/>
  <c r="J1382" i="2"/>
  <c r="M1382" i="2" s="1"/>
  <c r="I1382" i="2"/>
  <c r="L1381" i="2"/>
  <c r="J1381" i="2"/>
  <c r="M1381" i="2" s="1"/>
  <c r="I1381" i="2"/>
  <c r="M1380" i="2"/>
  <c r="L1380" i="2"/>
  <c r="J1380" i="2"/>
  <c r="I1380" i="2"/>
  <c r="L1379" i="2"/>
  <c r="J1379" i="2"/>
  <c r="M1379" i="2" s="1"/>
  <c r="I1379" i="2"/>
  <c r="L1378" i="2"/>
  <c r="J1378" i="2"/>
  <c r="M1378" i="2" s="1"/>
  <c r="I1378" i="2"/>
  <c r="L1377" i="2"/>
  <c r="J1377" i="2"/>
  <c r="M1377" i="2" s="1"/>
  <c r="I1377" i="2"/>
  <c r="L1376" i="2"/>
  <c r="J1376" i="2"/>
  <c r="M1376" i="2" s="1"/>
  <c r="I1376" i="2"/>
  <c r="L1375" i="2"/>
  <c r="J1375" i="2"/>
  <c r="M1375" i="2" s="1"/>
  <c r="I1375" i="2"/>
  <c r="L1374" i="2"/>
  <c r="J1374" i="2"/>
  <c r="M1374" i="2" s="1"/>
  <c r="I1374" i="2"/>
  <c r="M1373" i="2"/>
  <c r="L1373" i="2"/>
  <c r="J1373" i="2"/>
  <c r="I1373" i="2"/>
  <c r="M1372" i="2"/>
  <c r="L1372" i="2"/>
  <c r="J1372" i="2"/>
  <c r="I1372" i="2"/>
  <c r="L1371" i="2"/>
  <c r="J1371" i="2"/>
  <c r="M1371" i="2" s="1"/>
  <c r="I1371" i="2"/>
  <c r="L1370" i="2"/>
  <c r="J1370" i="2"/>
  <c r="M1370" i="2" s="1"/>
  <c r="I1370" i="2"/>
  <c r="L1369" i="2"/>
  <c r="J1369" i="2"/>
  <c r="M1369" i="2" s="1"/>
  <c r="I1369" i="2"/>
  <c r="L1368" i="2"/>
  <c r="J1368" i="2"/>
  <c r="M1368" i="2" s="1"/>
  <c r="I1368" i="2"/>
  <c r="L1367" i="2"/>
  <c r="J1367" i="2"/>
  <c r="M1367" i="2" s="1"/>
  <c r="I1367" i="2"/>
  <c r="L1366" i="2"/>
  <c r="J1366" i="2"/>
  <c r="M1366" i="2" s="1"/>
  <c r="I1366" i="2"/>
  <c r="M1365" i="2"/>
  <c r="L1365" i="2"/>
  <c r="J1365" i="2"/>
  <c r="I1365" i="2"/>
  <c r="M1364" i="2"/>
  <c r="L1364" i="2"/>
  <c r="J1364" i="2"/>
  <c r="I1364" i="2"/>
  <c r="L1363" i="2"/>
  <c r="J1363" i="2"/>
  <c r="M1363" i="2" s="1"/>
  <c r="I1363" i="2"/>
  <c r="L1362" i="2"/>
  <c r="J1362" i="2"/>
  <c r="M1362" i="2" s="1"/>
  <c r="I1362" i="2"/>
  <c r="L1361" i="2"/>
  <c r="J1361" i="2"/>
  <c r="M1361" i="2" s="1"/>
  <c r="I1361" i="2"/>
  <c r="L1360" i="2"/>
  <c r="J1360" i="2"/>
  <c r="M1360" i="2" s="1"/>
  <c r="I1360" i="2"/>
  <c r="L1359" i="2"/>
  <c r="J1359" i="2"/>
  <c r="M1359" i="2" s="1"/>
  <c r="I1359" i="2"/>
  <c r="L1358" i="2"/>
  <c r="J1358" i="2"/>
  <c r="M1358" i="2" s="1"/>
  <c r="I1358" i="2"/>
  <c r="M1357" i="2"/>
  <c r="L1357" i="2"/>
  <c r="J1357" i="2"/>
  <c r="I1357" i="2"/>
  <c r="M1356" i="2"/>
  <c r="L1356" i="2"/>
  <c r="J1356" i="2"/>
  <c r="I1356" i="2"/>
  <c r="L1355" i="2"/>
  <c r="J1355" i="2"/>
  <c r="M1355" i="2" s="1"/>
  <c r="I1355" i="2"/>
  <c r="L1354" i="2"/>
  <c r="J1354" i="2"/>
  <c r="M1354" i="2" s="1"/>
  <c r="I1354" i="2"/>
  <c r="L1353" i="2"/>
  <c r="J1353" i="2"/>
  <c r="M1353" i="2" s="1"/>
  <c r="I1353" i="2"/>
  <c r="L1352" i="2"/>
  <c r="J1352" i="2"/>
  <c r="M1352" i="2" s="1"/>
  <c r="I1352" i="2"/>
  <c r="L1351" i="2"/>
  <c r="J1351" i="2"/>
  <c r="M1351" i="2" s="1"/>
  <c r="I1351" i="2"/>
  <c r="L1350" i="2"/>
  <c r="J1350" i="2"/>
  <c r="M1350" i="2" s="1"/>
  <c r="I1350" i="2"/>
  <c r="M1349" i="2"/>
  <c r="L1349" i="2"/>
  <c r="J1349" i="2"/>
  <c r="I1349" i="2"/>
  <c r="M1348" i="2"/>
  <c r="L1348" i="2"/>
  <c r="J1348" i="2"/>
  <c r="I1348" i="2"/>
  <c r="L1347" i="2"/>
  <c r="J1347" i="2"/>
  <c r="M1347" i="2" s="1"/>
  <c r="I1347" i="2"/>
  <c r="L1346" i="2"/>
  <c r="J1346" i="2"/>
  <c r="M1346" i="2" s="1"/>
  <c r="I1346" i="2"/>
  <c r="L1345" i="2"/>
  <c r="J1345" i="2"/>
  <c r="M1345" i="2" s="1"/>
  <c r="I1345" i="2"/>
  <c r="L1344" i="2"/>
  <c r="J1344" i="2"/>
  <c r="M1344" i="2" s="1"/>
  <c r="I1344" i="2"/>
  <c r="L1343" i="2"/>
  <c r="J1343" i="2"/>
  <c r="M1343" i="2" s="1"/>
  <c r="I1343" i="2"/>
  <c r="L1342" i="2"/>
  <c r="J1342" i="2"/>
  <c r="M1342" i="2" s="1"/>
  <c r="I1342" i="2"/>
  <c r="M1341" i="2"/>
  <c r="L1341" i="2"/>
  <c r="J1341" i="2"/>
  <c r="I1341" i="2"/>
  <c r="M1340" i="2"/>
  <c r="L1340" i="2"/>
  <c r="J1340" i="2"/>
  <c r="I1340" i="2"/>
  <c r="L1339" i="2"/>
  <c r="J1339" i="2"/>
  <c r="M1339" i="2" s="1"/>
  <c r="I1339" i="2"/>
  <c r="L1338" i="2"/>
  <c r="J1338" i="2"/>
  <c r="M1338" i="2" s="1"/>
  <c r="I1338" i="2"/>
  <c r="L1337" i="2"/>
  <c r="J1337" i="2"/>
  <c r="M1337" i="2" s="1"/>
  <c r="I1337" i="2"/>
  <c r="L1336" i="2"/>
  <c r="J1336" i="2"/>
  <c r="M1336" i="2" s="1"/>
  <c r="I1336" i="2"/>
  <c r="L1335" i="2"/>
  <c r="J1335" i="2"/>
  <c r="M1335" i="2" s="1"/>
  <c r="I1335" i="2"/>
  <c r="L1334" i="2"/>
  <c r="J1334" i="2"/>
  <c r="M1334" i="2" s="1"/>
  <c r="I1334" i="2"/>
  <c r="M1333" i="2"/>
  <c r="L1333" i="2"/>
  <c r="J1333" i="2"/>
  <c r="I1333" i="2"/>
  <c r="M1332" i="2"/>
  <c r="L1332" i="2"/>
  <c r="J1332" i="2"/>
  <c r="I1332" i="2"/>
  <c r="L1331" i="2"/>
  <c r="J1331" i="2"/>
  <c r="M1331" i="2" s="1"/>
  <c r="I1331" i="2"/>
  <c r="L1330" i="2"/>
  <c r="J1330" i="2"/>
  <c r="M1330" i="2" s="1"/>
  <c r="I1330" i="2"/>
  <c r="L1329" i="2"/>
  <c r="J1329" i="2"/>
  <c r="M1329" i="2" s="1"/>
  <c r="I1329" i="2"/>
  <c r="L1328" i="2"/>
  <c r="J1328" i="2"/>
  <c r="M1328" i="2" s="1"/>
  <c r="I1328" i="2"/>
  <c r="L1327" i="2"/>
  <c r="J1327" i="2"/>
  <c r="M1327" i="2" s="1"/>
  <c r="I1327" i="2"/>
  <c r="L1326" i="2"/>
  <c r="J1326" i="2"/>
  <c r="M1326" i="2" s="1"/>
  <c r="I1326" i="2"/>
  <c r="M1325" i="2"/>
  <c r="L1325" i="2"/>
  <c r="J1325" i="2"/>
  <c r="I1325" i="2"/>
  <c r="M1324" i="2"/>
  <c r="L1324" i="2"/>
  <c r="J1324" i="2"/>
  <c r="I1324" i="2"/>
  <c r="L1323" i="2"/>
  <c r="J1323" i="2"/>
  <c r="M1323" i="2" s="1"/>
  <c r="I1323" i="2"/>
  <c r="L1322" i="2"/>
  <c r="J1322" i="2"/>
  <c r="M1322" i="2" s="1"/>
  <c r="I1322" i="2"/>
  <c r="L1321" i="2"/>
  <c r="J1321" i="2"/>
  <c r="M1321" i="2" s="1"/>
  <c r="I1321" i="2"/>
  <c r="L1320" i="2"/>
  <c r="J1320" i="2"/>
  <c r="M1320" i="2" s="1"/>
  <c r="I1320" i="2"/>
  <c r="L1319" i="2"/>
  <c r="J1319" i="2"/>
  <c r="M1319" i="2" s="1"/>
  <c r="I1319" i="2"/>
  <c r="L1318" i="2"/>
  <c r="J1318" i="2"/>
  <c r="M1318" i="2" s="1"/>
  <c r="I1318" i="2"/>
  <c r="M1317" i="2"/>
  <c r="L1317" i="2"/>
  <c r="J1317" i="2"/>
  <c r="I1317" i="2"/>
  <c r="M1316" i="2"/>
  <c r="L1316" i="2"/>
  <c r="J1316" i="2"/>
  <c r="I1316" i="2"/>
  <c r="L1315" i="2"/>
  <c r="J1315" i="2"/>
  <c r="M1315" i="2" s="1"/>
  <c r="I1315" i="2"/>
  <c r="L1314" i="2"/>
  <c r="J1314" i="2"/>
  <c r="M1314" i="2" s="1"/>
  <c r="I1314" i="2"/>
  <c r="L1313" i="2"/>
  <c r="J1313" i="2"/>
  <c r="M1313" i="2" s="1"/>
  <c r="I1313" i="2"/>
  <c r="L1312" i="2"/>
  <c r="J1312" i="2"/>
  <c r="M1312" i="2" s="1"/>
  <c r="I1312" i="2"/>
  <c r="L1311" i="2"/>
  <c r="J1311" i="2"/>
  <c r="M1311" i="2" s="1"/>
  <c r="I1311" i="2"/>
  <c r="L1310" i="2"/>
  <c r="J1310" i="2"/>
  <c r="M1310" i="2" s="1"/>
  <c r="I1310" i="2"/>
  <c r="M1309" i="2"/>
  <c r="L1309" i="2"/>
  <c r="J1309" i="2"/>
  <c r="I1309" i="2"/>
  <c r="M1308" i="2"/>
  <c r="L1308" i="2"/>
  <c r="J1308" i="2"/>
  <c r="I1308" i="2"/>
  <c r="L1307" i="2"/>
  <c r="J1307" i="2"/>
  <c r="M1307" i="2" s="1"/>
  <c r="I1307" i="2"/>
  <c r="L1306" i="2"/>
  <c r="J1306" i="2"/>
  <c r="M1306" i="2" s="1"/>
  <c r="I1306" i="2"/>
  <c r="L1305" i="2"/>
  <c r="J1305" i="2"/>
  <c r="M1305" i="2" s="1"/>
  <c r="I1305" i="2"/>
  <c r="L1304" i="2"/>
  <c r="J1304" i="2"/>
  <c r="M1304" i="2" s="1"/>
  <c r="I1304" i="2"/>
  <c r="L1303" i="2"/>
  <c r="J1303" i="2"/>
  <c r="M1303" i="2" s="1"/>
  <c r="I1303" i="2"/>
  <c r="L1302" i="2"/>
  <c r="J1302" i="2"/>
  <c r="M1302" i="2" s="1"/>
  <c r="I1302" i="2"/>
  <c r="M1301" i="2"/>
  <c r="L1301" i="2"/>
  <c r="J1301" i="2"/>
  <c r="I1301" i="2"/>
  <c r="M1300" i="2"/>
  <c r="L1300" i="2"/>
  <c r="J1300" i="2"/>
  <c r="I1300" i="2"/>
  <c r="L1299" i="2"/>
  <c r="J1299" i="2"/>
  <c r="M1299" i="2" s="1"/>
  <c r="I1299" i="2"/>
  <c r="L1298" i="2"/>
  <c r="J1298" i="2"/>
  <c r="M1298" i="2" s="1"/>
  <c r="I1298" i="2"/>
  <c r="L1297" i="2"/>
  <c r="J1297" i="2"/>
  <c r="M1297" i="2" s="1"/>
  <c r="I1297" i="2"/>
  <c r="L1296" i="2"/>
  <c r="J1296" i="2"/>
  <c r="M1296" i="2" s="1"/>
  <c r="I1296" i="2"/>
  <c r="L1295" i="2"/>
  <c r="J1295" i="2"/>
  <c r="M1295" i="2" s="1"/>
  <c r="I1295" i="2"/>
  <c r="L1294" i="2"/>
  <c r="J1294" i="2"/>
  <c r="M1294" i="2" s="1"/>
  <c r="I1294" i="2"/>
  <c r="M1293" i="2"/>
  <c r="L1293" i="2"/>
  <c r="J1293" i="2"/>
  <c r="I1293" i="2"/>
  <c r="M1292" i="2"/>
  <c r="L1292" i="2"/>
  <c r="J1292" i="2"/>
  <c r="I1292" i="2"/>
  <c r="L1291" i="2"/>
  <c r="J1291" i="2"/>
  <c r="M1291" i="2" s="1"/>
  <c r="I1291" i="2"/>
  <c r="L1290" i="2"/>
  <c r="J1290" i="2"/>
  <c r="M1290" i="2" s="1"/>
  <c r="I1290" i="2"/>
  <c r="L1289" i="2"/>
  <c r="J1289" i="2"/>
  <c r="M1289" i="2" s="1"/>
  <c r="I1289" i="2"/>
  <c r="L1288" i="2"/>
  <c r="J1288" i="2"/>
  <c r="M1288" i="2" s="1"/>
  <c r="I1288" i="2"/>
  <c r="L1287" i="2"/>
  <c r="J1287" i="2"/>
  <c r="M1287" i="2" s="1"/>
  <c r="I1287" i="2"/>
  <c r="L1286" i="2"/>
  <c r="J1286" i="2"/>
  <c r="M1286" i="2" s="1"/>
  <c r="I1286" i="2"/>
  <c r="M1285" i="2"/>
  <c r="L1285" i="2"/>
  <c r="J1285" i="2"/>
  <c r="I1285" i="2"/>
  <c r="M1284" i="2"/>
  <c r="L1284" i="2"/>
  <c r="J1284" i="2"/>
  <c r="I1284" i="2"/>
  <c r="L1283" i="2"/>
  <c r="J1283" i="2"/>
  <c r="M1283" i="2" s="1"/>
  <c r="I1283" i="2"/>
  <c r="L1282" i="2"/>
  <c r="J1282" i="2"/>
  <c r="M1282" i="2" s="1"/>
  <c r="I1282" i="2"/>
  <c r="L1281" i="2"/>
  <c r="J1281" i="2"/>
  <c r="M1281" i="2" s="1"/>
  <c r="I1281" i="2"/>
  <c r="L1280" i="2"/>
  <c r="J1280" i="2"/>
  <c r="M1280" i="2" s="1"/>
  <c r="I1280" i="2"/>
  <c r="L1279" i="2"/>
  <c r="J1279" i="2"/>
  <c r="M1279" i="2" s="1"/>
  <c r="I1279" i="2"/>
  <c r="L1278" i="2"/>
  <c r="J1278" i="2"/>
  <c r="M1278" i="2" s="1"/>
  <c r="I1278" i="2"/>
  <c r="M1277" i="2"/>
  <c r="L1277" i="2"/>
  <c r="J1277" i="2"/>
  <c r="I1277" i="2"/>
  <c r="M1276" i="2"/>
  <c r="L1276" i="2"/>
  <c r="J1276" i="2"/>
  <c r="I1276" i="2"/>
  <c r="L1275" i="2"/>
  <c r="J1275" i="2"/>
  <c r="M1275" i="2" s="1"/>
  <c r="I1275" i="2"/>
  <c r="L1274" i="2"/>
  <c r="J1274" i="2"/>
  <c r="M1274" i="2" s="1"/>
  <c r="I1274" i="2"/>
  <c r="L1273" i="2"/>
  <c r="J1273" i="2"/>
  <c r="M1273" i="2" s="1"/>
  <c r="I1273" i="2"/>
  <c r="L1272" i="2"/>
  <c r="J1272" i="2"/>
  <c r="M1272" i="2" s="1"/>
  <c r="I1272" i="2"/>
  <c r="L1271" i="2"/>
  <c r="J1271" i="2"/>
  <c r="M1271" i="2" s="1"/>
  <c r="I1271" i="2"/>
  <c r="L1270" i="2"/>
  <c r="J1270" i="2"/>
  <c r="M1270" i="2" s="1"/>
  <c r="I1270" i="2"/>
  <c r="M1269" i="2"/>
  <c r="L1269" i="2"/>
  <c r="J1269" i="2"/>
  <c r="I1269" i="2"/>
  <c r="M1268" i="2"/>
  <c r="L1268" i="2"/>
  <c r="J1268" i="2"/>
  <c r="I1268" i="2"/>
  <c r="L1267" i="2"/>
  <c r="J1267" i="2"/>
  <c r="M1267" i="2" s="1"/>
  <c r="I1267" i="2"/>
  <c r="L1266" i="2"/>
  <c r="J1266" i="2"/>
  <c r="M1266" i="2" s="1"/>
  <c r="I1266" i="2"/>
  <c r="L1265" i="2"/>
  <c r="J1265" i="2"/>
  <c r="M1265" i="2" s="1"/>
  <c r="I1265" i="2"/>
  <c r="L1264" i="2"/>
  <c r="J1264" i="2"/>
  <c r="M1264" i="2" s="1"/>
  <c r="I1264" i="2"/>
  <c r="L1263" i="2"/>
  <c r="J1263" i="2"/>
  <c r="M1263" i="2" s="1"/>
  <c r="I1263" i="2"/>
  <c r="L1262" i="2"/>
  <c r="J1262" i="2"/>
  <c r="M1262" i="2" s="1"/>
  <c r="I1262" i="2"/>
  <c r="M1261" i="2"/>
  <c r="L1261" i="2"/>
  <c r="J1261" i="2"/>
  <c r="I1261" i="2"/>
  <c r="M1260" i="2"/>
  <c r="L1260" i="2"/>
  <c r="J1260" i="2"/>
  <c r="I1260" i="2"/>
  <c r="L1259" i="2"/>
  <c r="J1259" i="2"/>
  <c r="M1259" i="2" s="1"/>
  <c r="I1259" i="2"/>
  <c r="L1258" i="2"/>
  <c r="J1258" i="2"/>
  <c r="M1258" i="2" s="1"/>
  <c r="I1258" i="2"/>
  <c r="L1257" i="2"/>
  <c r="J1257" i="2"/>
  <c r="M1257" i="2" s="1"/>
  <c r="I1257" i="2"/>
  <c r="L1256" i="2"/>
  <c r="J1256" i="2"/>
  <c r="M1256" i="2" s="1"/>
  <c r="I1256" i="2"/>
  <c r="L1255" i="2"/>
  <c r="J1255" i="2"/>
  <c r="M1255" i="2" s="1"/>
  <c r="I1255" i="2"/>
  <c r="L1254" i="2"/>
  <c r="J1254" i="2"/>
  <c r="M1254" i="2" s="1"/>
  <c r="I1254" i="2"/>
  <c r="M1253" i="2"/>
  <c r="L1253" i="2"/>
  <c r="J1253" i="2"/>
  <c r="I1253" i="2"/>
  <c r="M1252" i="2"/>
  <c r="L1252" i="2"/>
  <c r="J1252" i="2"/>
  <c r="I1252" i="2"/>
  <c r="L1251" i="2"/>
  <c r="J1251" i="2"/>
  <c r="M1251" i="2" s="1"/>
  <c r="I1251" i="2"/>
  <c r="L1250" i="2"/>
  <c r="J1250" i="2"/>
  <c r="M1250" i="2" s="1"/>
  <c r="I1250" i="2"/>
  <c r="L1249" i="2"/>
  <c r="J1249" i="2"/>
  <c r="M1249" i="2" s="1"/>
  <c r="I1249" i="2"/>
  <c r="L1248" i="2"/>
  <c r="J1248" i="2"/>
  <c r="M1248" i="2" s="1"/>
  <c r="I1248" i="2"/>
  <c r="L1247" i="2"/>
  <c r="J1247" i="2"/>
  <c r="M1247" i="2" s="1"/>
  <c r="I1247" i="2"/>
  <c r="L1246" i="2"/>
  <c r="J1246" i="2"/>
  <c r="M1246" i="2" s="1"/>
  <c r="I1246" i="2"/>
  <c r="M1245" i="2"/>
  <c r="L1245" i="2"/>
  <c r="J1245" i="2"/>
  <c r="I1245" i="2"/>
  <c r="M1244" i="2"/>
  <c r="L1244" i="2"/>
  <c r="J1244" i="2"/>
  <c r="I1244" i="2"/>
  <c r="L1243" i="2"/>
  <c r="J1243" i="2"/>
  <c r="M1243" i="2" s="1"/>
  <c r="I1243" i="2"/>
  <c r="L1242" i="2"/>
  <c r="J1242" i="2"/>
  <c r="M1242" i="2" s="1"/>
  <c r="I1242" i="2"/>
  <c r="L1241" i="2"/>
  <c r="J1241" i="2"/>
  <c r="M1241" i="2" s="1"/>
  <c r="I1241" i="2"/>
  <c r="L1240" i="2"/>
  <c r="J1240" i="2"/>
  <c r="M1240" i="2" s="1"/>
  <c r="I1240" i="2"/>
  <c r="L1239" i="2"/>
  <c r="J1239" i="2"/>
  <c r="M1239" i="2" s="1"/>
  <c r="I1239" i="2"/>
  <c r="L1238" i="2"/>
  <c r="J1238" i="2"/>
  <c r="M1238" i="2" s="1"/>
  <c r="I1238" i="2"/>
  <c r="M1237" i="2"/>
  <c r="L1237" i="2"/>
  <c r="J1237" i="2"/>
  <c r="I1237" i="2"/>
  <c r="M1236" i="2"/>
  <c r="L1236" i="2"/>
  <c r="J1236" i="2"/>
  <c r="I1236" i="2"/>
  <c r="L1235" i="2"/>
  <c r="J1235" i="2"/>
  <c r="M1235" i="2" s="1"/>
  <c r="I1235" i="2"/>
  <c r="L1234" i="2"/>
  <c r="J1234" i="2"/>
  <c r="M1234" i="2" s="1"/>
  <c r="I1234" i="2"/>
  <c r="L1233" i="2"/>
  <c r="J1233" i="2"/>
  <c r="M1233" i="2" s="1"/>
  <c r="I1233" i="2"/>
  <c r="L1232" i="2"/>
  <c r="J1232" i="2"/>
  <c r="M1232" i="2" s="1"/>
  <c r="I1232" i="2"/>
  <c r="L1231" i="2"/>
  <c r="J1231" i="2"/>
  <c r="M1231" i="2" s="1"/>
  <c r="I1231" i="2"/>
  <c r="L1230" i="2"/>
  <c r="J1230" i="2"/>
  <c r="M1230" i="2" s="1"/>
  <c r="I1230" i="2"/>
  <c r="M1229" i="2"/>
  <c r="L1229" i="2"/>
  <c r="J1229" i="2"/>
  <c r="I1229" i="2"/>
  <c r="M1228" i="2"/>
  <c r="L1228" i="2"/>
  <c r="J1228" i="2"/>
  <c r="I1228" i="2"/>
  <c r="L1227" i="2"/>
  <c r="J1227" i="2"/>
  <c r="M1227" i="2" s="1"/>
  <c r="I1227" i="2"/>
  <c r="L1226" i="2"/>
  <c r="J1226" i="2"/>
  <c r="M1226" i="2" s="1"/>
  <c r="I1226" i="2"/>
  <c r="L1225" i="2"/>
  <c r="J1225" i="2"/>
  <c r="M1225" i="2" s="1"/>
  <c r="I1225" i="2"/>
  <c r="L1224" i="2"/>
  <c r="J1224" i="2"/>
  <c r="M1224" i="2" s="1"/>
  <c r="I1224" i="2"/>
  <c r="L1223" i="2"/>
  <c r="J1223" i="2"/>
  <c r="M1223" i="2" s="1"/>
  <c r="I1223" i="2"/>
  <c r="L1222" i="2"/>
  <c r="J1222" i="2"/>
  <c r="M1222" i="2" s="1"/>
  <c r="I1222" i="2"/>
  <c r="M1221" i="2"/>
  <c r="L1221" i="2"/>
  <c r="J1221" i="2"/>
  <c r="I1221" i="2"/>
  <c r="M1220" i="2"/>
  <c r="L1220" i="2"/>
  <c r="J1220" i="2"/>
  <c r="I1220" i="2"/>
  <c r="L1219" i="2"/>
  <c r="J1219" i="2"/>
  <c r="M1219" i="2" s="1"/>
  <c r="I1219" i="2"/>
  <c r="L1218" i="2"/>
  <c r="J1218" i="2"/>
  <c r="M1218" i="2" s="1"/>
  <c r="I1218" i="2"/>
  <c r="L1217" i="2"/>
  <c r="J1217" i="2"/>
  <c r="M1217" i="2" s="1"/>
  <c r="I1217" i="2"/>
  <c r="L1216" i="2"/>
  <c r="J1216" i="2"/>
  <c r="M1216" i="2" s="1"/>
  <c r="I1216" i="2"/>
  <c r="L1215" i="2"/>
  <c r="J1215" i="2"/>
  <c r="M1215" i="2" s="1"/>
  <c r="I1215" i="2"/>
  <c r="L1214" i="2"/>
  <c r="J1214" i="2"/>
  <c r="M1214" i="2" s="1"/>
  <c r="I1214" i="2"/>
  <c r="M1213" i="2"/>
  <c r="L1213" i="2"/>
  <c r="J1213" i="2"/>
  <c r="I1213" i="2"/>
  <c r="M1212" i="2"/>
  <c r="L1212" i="2"/>
  <c r="J1212" i="2"/>
  <c r="I1212" i="2"/>
  <c r="L1211" i="2"/>
  <c r="J1211" i="2"/>
  <c r="M1211" i="2" s="1"/>
  <c r="I1211" i="2"/>
  <c r="L1210" i="2"/>
  <c r="J1210" i="2"/>
  <c r="M1210" i="2" s="1"/>
  <c r="I1210" i="2"/>
  <c r="L1209" i="2"/>
  <c r="J1209" i="2"/>
  <c r="M1209" i="2" s="1"/>
  <c r="I1209" i="2"/>
  <c r="L1208" i="2"/>
  <c r="J1208" i="2"/>
  <c r="M1208" i="2" s="1"/>
  <c r="I1208" i="2"/>
  <c r="L1207" i="2"/>
  <c r="J1207" i="2"/>
  <c r="M1207" i="2" s="1"/>
  <c r="I1207" i="2"/>
  <c r="M1206" i="2"/>
  <c r="L1206" i="2"/>
  <c r="J1206" i="2"/>
  <c r="I1206" i="2"/>
  <c r="M1205" i="2"/>
  <c r="L1205" i="2"/>
  <c r="J1205" i="2"/>
  <c r="I1205" i="2"/>
  <c r="L1204" i="2"/>
  <c r="J1204" i="2"/>
  <c r="M1204" i="2" s="1"/>
  <c r="I1204" i="2"/>
  <c r="L1203" i="2"/>
  <c r="J1203" i="2"/>
  <c r="M1203" i="2" s="1"/>
  <c r="I1203" i="2"/>
  <c r="L1202" i="2"/>
  <c r="J1202" i="2"/>
  <c r="M1202" i="2" s="1"/>
  <c r="I1202" i="2"/>
  <c r="L1201" i="2"/>
  <c r="J1201" i="2"/>
  <c r="M1201" i="2" s="1"/>
  <c r="I1201" i="2"/>
  <c r="L1200" i="2"/>
  <c r="J1200" i="2"/>
  <c r="M1200" i="2" s="1"/>
  <c r="I1200" i="2"/>
  <c r="L1199" i="2"/>
  <c r="J1199" i="2"/>
  <c r="M1199" i="2" s="1"/>
  <c r="I1199" i="2"/>
  <c r="M1198" i="2"/>
  <c r="L1198" i="2"/>
  <c r="J1198" i="2"/>
  <c r="I1198" i="2"/>
  <c r="M1197" i="2"/>
  <c r="L1197" i="2"/>
  <c r="J1197" i="2"/>
  <c r="I1197" i="2"/>
  <c r="L1196" i="2"/>
  <c r="J1196" i="2"/>
  <c r="M1196" i="2" s="1"/>
  <c r="I1196" i="2"/>
  <c r="L1195" i="2"/>
  <c r="J1195" i="2"/>
  <c r="M1195" i="2" s="1"/>
  <c r="I1195" i="2"/>
  <c r="L1194" i="2"/>
  <c r="J1194" i="2"/>
  <c r="M1194" i="2" s="1"/>
  <c r="I1194" i="2"/>
  <c r="L1193" i="2"/>
  <c r="J1193" i="2"/>
  <c r="M1193" i="2" s="1"/>
  <c r="I1193" i="2"/>
  <c r="L1192" i="2"/>
  <c r="J1192" i="2"/>
  <c r="M1192" i="2" s="1"/>
  <c r="I1192" i="2"/>
  <c r="L1191" i="2"/>
  <c r="J1191" i="2"/>
  <c r="M1191" i="2" s="1"/>
  <c r="I1191" i="2"/>
  <c r="M1190" i="2"/>
  <c r="L1190" i="2"/>
  <c r="J1190" i="2"/>
  <c r="I1190" i="2"/>
  <c r="M1189" i="2"/>
  <c r="L1189" i="2"/>
  <c r="J1189" i="2"/>
  <c r="I1189" i="2"/>
  <c r="L1188" i="2"/>
  <c r="J1188" i="2"/>
  <c r="M1188" i="2" s="1"/>
  <c r="I1188" i="2"/>
  <c r="L1187" i="2"/>
  <c r="J1187" i="2"/>
  <c r="M1187" i="2" s="1"/>
  <c r="I1187" i="2"/>
  <c r="L1186" i="2"/>
  <c r="J1186" i="2"/>
  <c r="M1186" i="2" s="1"/>
  <c r="I1186" i="2"/>
  <c r="L1185" i="2"/>
  <c r="J1185" i="2"/>
  <c r="M1185" i="2" s="1"/>
  <c r="I1185" i="2"/>
  <c r="L1184" i="2"/>
  <c r="J1184" i="2"/>
  <c r="M1184" i="2" s="1"/>
  <c r="I1184" i="2"/>
  <c r="L1183" i="2"/>
  <c r="J1183" i="2"/>
  <c r="M1183" i="2" s="1"/>
  <c r="I1183" i="2"/>
  <c r="M1182" i="2"/>
  <c r="L1182" i="2"/>
  <c r="J1182" i="2"/>
  <c r="I1182" i="2"/>
  <c r="M1181" i="2"/>
  <c r="L1181" i="2"/>
  <c r="J1181" i="2"/>
  <c r="I1181" i="2"/>
  <c r="L1180" i="2"/>
  <c r="J1180" i="2"/>
  <c r="M1180" i="2" s="1"/>
  <c r="I1180" i="2"/>
  <c r="L1179" i="2"/>
  <c r="J1179" i="2"/>
  <c r="M1179" i="2" s="1"/>
  <c r="I1179" i="2"/>
  <c r="L1178" i="2"/>
  <c r="J1178" i="2"/>
  <c r="M1178" i="2" s="1"/>
  <c r="I1178" i="2"/>
  <c r="L1177" i="2"/>
  <c r="J1177" i="2"/>
  <c r="M1177" i="2" s="1"/>
  <c r="I1177" i="2"/>
  <c r="L1176" i="2"/>
  <c r="J1176" i="2"/>
  <c r="M1176" i="2" s="1"/>
  <c r="I1176" i="2"/>
  <c r="L1175" i="2"/>
  <c r="J1175" i="2"/>
  <c r="M1175" i="2" s="1"/>
  <c r="I1175" i="2"/>
  <c r="M1174" i="2"/>
  <c r="L1174" i="2"/>
  <c r="J1174" i="2"/>
  <c r="I1174" i="2"/>
  <c r="M1173" i="2"/>
  <c r="L1173" i="2"/>
  <c r="J1173" i="2"/>
  <c r="I1173" i="2"/>
  <c r="L1172" i="2"/>
  <c r="J1172" i="2"/>
  <c r="M1172" i="2" s="1"/>
  <c r="I1172" i="2"/>
  <c r="L1171" i="2"/>
  <c r="J1171" i="2"/>
  <c r="M1171" i="2" s="1"/>
  <c r="I1171" i="2"/>
  <c r="L1170" i="2"/>
  <c r="J1170" i="2"/>
  <c r="M1170" i="2" s="1"/>
  <c r="I1170" i="2"/>
  <c r="L1169" i="2"/>
  <c r="J1169" i="2"/>
  <c r="M1169" i="2" s="1"/>
  <c r="I1169" i="2"/>
  <c r="L1168" i="2"/>
  <c r="J1168" i="2"/>
  <c r="M1168" i="2" s="1"/>
  <c r="I1168" i="2"/>
  <c r="L1167" i="2"/>
  <c r="J1167" i="2"/>
  <c r="M1167" i="2" s="1"/>
  <c r="I1167" i="2"/>
  <c r="M1166" i="2"/>
  <c r="L1166" i="2"/>
  <c r="J1166" i="2"/>
  <c r="I1166" i="2"/>
  <c r="M1165" i="2"/>
  <c r="L1165" i="2"/>
  <c r="J1165" i="2"/>
  <c r="I1165" i="2"/>
  <c r="L1164" i="2"/>
  <c r="J1164" i="2"/>
  <c r="M1164" i="2" s="1"/>
  <c r="I1164" i="2"/>
  <c r="L1163" i="2"/>
  <c r="J1163" i="2"/>
  <c r="M1163" i="2" s="1"/>
  <c r="I1163" i="2"/>
  <c r="L1162" i="2"/>
  <c r="J1162" i="2"/>
  <c r="M1162" i="2" s="1"/>
  <c r="I1162" i="2"/>
  <c r="L1161" i="2"/>
  <c r="J1161" i="2"/>
  <c r="M1161" i="2" s="1"/>
  <c r="I1161" i="2"/>
  <c r="L1160" i="2"/>
  <c r="J1160" i="2"/>
  <c r="M1160" i="2" s="1"/>
  <c r="I1160" i="2"/>
  <c r="L1159" i="2"/>
  <c r="J1159" i="2"/>
  <c r="M1159" i="2" s="1"/>
  <c r="I1159" i="2"/>
  <c r="M1158" i="2"/>
  <c r="L1158" i="2"/>
  <c r="J1158" i="2"/>
  <c r="I1158" i="2"/>
  <c r="M1157" i="2"/>
  <c r="L1157" i="2"/>
  <c r="J1157" i="2"/>
  <c r="I1157" i="2"/>
  <c r="L1156" i="2"/>
  <c r="J1156" i="2"/>
  <c r="M1156" i="2" s="1"/>
  <c r="I1156" i="2"/>
  <c r="L1155" i="2"/>
  <c r="J1155" i="2"/>
  <c r="M1155" i="2" s="1"/>
  <c r="I1155" i="2"/>
  <c r="L1154" i="2"/>
  <c r="J1154" i="2"/>
  <c r="M1154" i="2" s="1"/>
  <c r="I1154" i="2"/>
  <c r="L1153" i="2"/>
  <c r="J1153" i="2"/>
  <c r="M1153" i="2" s="1"/>
  <c r="I1153" i="2"/>
  <c r="L1152" i="2"/>
  <c r="J1152" i="2"/>
  <c r="M1152" i="2" s="1"/>
  <c r="I1152" i="2"/>
  <c r="L1151" i="2"/>
  <c r="J1151" i="2"/>
  <c r="M1151" i="2" s="1"/>
  <c r="I1151" i="2"/>
  <c r="L1150" i="2"/>
  <c r="J1150" i="2"/>
  <c r="M1150" i="2" s="1"/>
  <c r="I1150" i="2"/>
  <c r="L1149" i="2"/>
  <c r="J1149" i="2"/>
  <c r="M1149" i="2" s="1"/>
  <c r="I1149" i="2"/>
  <c r="L1148" i="2"/>
  <c r="J1148" i="2"/>
  <c r="M1148" i="2" s="1"/>
  <c r="I1148" i="2"/>
  <c r="L1147" i="2"/>
  <c r="J1147" i="2"/>
  <c r="M1147" i="2" s="1"/>
  <c r="I1147" i="2"/>
  <c r="M1146" i="2"/>
  <c r="L1146" i="2"/>
  <c r="J1146" i="2"/>
  <c r="I1146" i="2"/>
  <c r="M1145" i="2"/>
  <c r="L1145" i="2"/>
  <c r="J1145" i="2"/>
  <c r="I1145" i="2"/>
  <c r="L1144" i="2"/>
  <c r="J1144" i="2"/>
  <c r="M1144" i="2" s="1"/>
  <c r="I1144" i="2"/>
  <c r="L1143" i="2"/>
  <c r="J1143" i="2"/>
  <c r="M1143" i="2" s="1"/>
  <c r="I1143" i="2"/>
  <c r="L1142" i="2"/>
  <c r="J1142" i="2"/>
  <c r="M1142" i="2" s="1"/>
  <c r="I1142" i="2"/>
  <c r="L1141" i="2"/>
  <c r="J1141" i="2"/>
  <c r="M1141" i="2" s="1"/>
  <c r="I1141" i="2"/>
  <c r="L1140" i="2"/>
  <c r="J1140" i="2"/>
  <c r="M1140" i="2" s="1"/>
  <c r="I1140" i="2"/>
  <c r="L1139" i="2"/>
  <c r="J1139" i="2"/>
  <c r="M1139" i="2" s="1"/>
  <c r="I1139" i="2"/>
  <c r="M1138" i="2"/>
  <c r="L1138" i="2"/>
  <c r="J1138" i="2"/>
  <c r="I1138" i="2"/>
  <c r="M1137" i="2"/>
  <c r="L1137" i="2"/>
  <c r="J1137" i="2"/>
  <c r="I1137" i="2"/>
  <c r="L1136" i="2"/>
  <c r="J1136" i="2"/>
  <c r="M1136" i="2" s="1"/>
  <c r="I1136" i="2"/>
  <c r="L1135" i="2"/>
  <c r="J1135" i="2"/>
  <c r="M1135" i="2" s="1"/>
  <c r="I1135" i="2"/>
  <c r="L1134" i="2"/>
  <c r="J1134" i="2"/>
  <c r="M1134" i="2" s="1"/>
  <c r="I1134" i="2"/>
  <c r="L1133" i="2"/>
  <c r="J1133" i="2"/>
  <c r="M1133" i="2" s="1"/>
  <c r="I1133" i="2"/>
  <c r="L1132" i="2"/>
  <c r="J1132" i="2"/>
  <c r="M1132" i="2" s="1"/>
  <c r="I1132" i="2"/>
  <c r="L1131" i="2"/>
  <c r="J1131" i="2"/>
  <c r="M1131" i="2" s="1"/>
  <c r="I1131" i="2"/>
  <c r="M1130" i="2"/>
  <c r="L1130" i="2"/>
  <c r="J1130" i="2"/>
  <c r="I1130" i="2"/>
  <c r="M1129" i="2"/>
  <c r="L1129" i="2"/>
  <c r="J1129" i="2"/>
  <c r="I1129" i="2"/>
  <c r="L1128" i="2"/>
  <c r="J1128" i="2"/>
  <c r="M1128" i="2" s="1"/>
  <c r="I1128" i="2"/>
  <c r="L1127" i="2"/>
  <c r="J1127" i="2"/>
  <c r="M1127" i="2" s="1"/>
  <c r="I1127" i="2"/>
  <c r="L1126" i="2"/>
  <c r="J1126" i="2"/>
  <c r="M1126" i="2" s="1"/>
  <c r="I1126" i="2"/>
  <c r="L1125" i="2"/>
  <c r="J1125" i="2"/>
  <c r="M1125" i="2" s="1"/>
  <c r="I1125" i="2"/>
  <c r="L1124" i="2"/>
  <c r="J1124" i="2"/>
  <c r="M1124" i="2" s="1"/>
  <c r="I1124" i="2"/>
  <c r="L1123" i="2"/>
  <c r="J1123" i="2"/>
  <c r="M1123" i="2" s="1"/>
  <c r="I1123" i="2"/>
  <c r="M1122" i="2"/>
  <c r="L1122" i="2"/>
  <c r="J1122" i="2"/>
  <c r="I1122" i="2"/>
  <c r="M1121" i="2"/>
  <c r="L1121" i="2"/>
  <c r="J1121" i="2"/>
  <c r="I1121" i="2"/>
  <c r="L1120" i="2"/>
  <c r="J1120" i="2"/>
  <c r="M1120" i="2" s="1"/>
  <c r="I1120" i="2"/>
  <c r="L1119" i="2"/>
  <c r="J1119" i="2"/>
  <c r="M1119" i="2" s="1"/>
  <c r="I1119" i="2"/>
  <c r="L1118" i="2"/>
  <c r="J1118" i="2"/>
  <c r="M1118" i="2" s="1"/>
  <c r="I1118" i="2"/>
  <c r="L1117" i="2"/>
  <c r="J1117" i="2"/>
  <c r="M1117" i="2" s="1"/>
  <c r="I1117" i="2"/>
  <c r="L1116" i="2"/>
  <c r="J1116" i="2"/>
  <c r="M1116" i="2" s="1"/>
  <c r="I1116" i="2"/>
  <c r="L1115" i="2"/>
  <c r="J1115" i="2"/>
  <c r="M1115" i="2" s="1"/>
  <c r="I1115" i="2"/>
  <c r="M1114" i="2"/>
  <c r="L1114" i="2"/>
  <c r="J1114" i="2"/>
  <c r="I1114" i="2"/>
  <c r="M1113" i="2"/>
  <c r="L1113" i="2"/>
  <c r="J1113" i="2"/>
  <c r="I1113" i="2"/>
  <c r="L1112" i="2"/>
  <c r="J1112" i="2"/>
  <c r="M1112" i="2" s="1"/>
  <c r="I1112" i="2"/>
  <c r="L1111" i="2"/>
  <c r="J1111" i="2"/>
  <c r="M1111" i="2" s="1"/>
  <c r="I1111" i="2"/>
  <c r="L1110" i="2"/>
  <c r="J1110" i="2"/>
  <c r="M1110" i="2" s="1"/>
  <c r="I1110" i="2"/>
  <c r="L1109" i="2"/>
  <c r="J1109" i="2"/>
  <c r="M1109" i="2" s="1"/>
  <c r="I1109" i="2"/>
  <c r="L1108" i="2"/>
  <c r="J1108" i="2"/>
  <c r="M1108" i="2" s="1"/>
  <c r="I1108" i="2"/>
  <c r="L1107" i="2"/>
  <c r="J1107" i="2"/>
  <c r="M1107" i="2" s="1"/>
  <c r="I1107" i="2"/>
  <c r="M1106" i="2"/>
  <c r="L1106" i="2"/>
  <c r="J1106" i="2"/>
  <c r="I1106" i="2"/>
  <c r="M1105" i="2"/>
  <c r="L1105" i="2"/>
  <c r="J1105" i="2"/>
  <c r="I1105" i="2"/>
  <c r="L1104" i="2"/>
  <c r="J1104" i="2"/>
  <c r="M1104" i="2" s="1"/>
  <c r="I1104" i="2"/>
  <c r="L1103" i="2"/>
  <c r="J1103" i="2"/>
  <c r="M1103" i="2" s="1"/>
  <c r="I1103" i="2"/>
  <c r="L1102" i="2"/>
  <c r="J1102" i="2"/>
  <c r="M1102" i="2" s="1"/>
  <c r="I1102" i="2"/>
  <c r="L1101" i="2"/>
  <c r="J1101" i="2"/>
  <c r="M1101" i="2" s="1"/>
  <c r="I1101" i="2"/>
  <c r="L1100" i="2"/>
  <c r="J1100" i="2"/>
  <c r="M1100" i="2" s="1"/>
  <c r="I1100" i="2"/>
  <c r="L1099" i="2"/>
  <c r="J1099" i="2"/>
  <c r="M1099" i="2" s="1"/>
  <c r="I1099" i="2"/>
  <c r="M1098" i="2"/>
  <c r="L1098" i="2"/>
  <c r="J1098" i="2"/>
  <c r="I1098" i="2"/>
  <c r="M1097" i="2"/>
  <c r="L1097" i="2"/>
  <c r="J1097" i="2"/>
  <c r="I1097" i="2"/>
  <c r="L1096" i="2"/>
  <c r="J1096" i="2"/>
  <c r="M1096" i="2" s="1"/>
  <c r="I1096" i="2"/>
  <c r="L1095" i="2"/>
  <c r="J1095" i="2"/>
  <c r="M1095" i="2" s="1"/>
  <c r="I1095" i="2"/>
  <c r="L1094" i="2"/>
  <c r="J1094" i="2"/>
  <c r="M1094" i="2" s="1"/>
  <c r="I1094" i="2"/>
  <c r="L1093" i="2"/>
  <c r="J1093" i="2"/>
  <c r="M1093" i="2" s="1"/>
  <c r="I1093" i="2"/>
  <c r="L1092" i="2"/>
  <c r="J1092" i="2"/>
  <c r="M1092" i="2" s="1"/>
  <c r="I1092" i="2"/>
  <c r="L1091" i="2"/>
  <c r="J1091" i="2"/>
  <c r="M1091" i="2" s="1"/>
  <c r="I1091" i="2"/>
  <c r="M1090" i="2"/>
  <c r="L1090" i="2"/>
  <c r="J1090" i="2"/>
  <c r="I1090" i="2"/>
  <c r="M1089" i="2"/>
  <c r="L1089" i="2"/>
  <c r="J1089" i="2"/>
  <c r="I1089" i="2"/>
  <c r="L1088" i="2"/>
  <c r="J1088" i="2"/>
  <c r="M1088" i="2" s="1"/>
  <c r="I1088" i="2"/>
  <c r="L1087" i="2"/>
  <c r="J1087" i="2"/>
  <c r="M1087" i="2" s="1"/>
  <c r="I1087" i="2"/>
  <c r="L1086" i="2"/>
  <c r="J1086" i="2"/>
  <c r="M1086" i="2" s="1"/>
  <c r="I1086" i="2"/>
  <c r="L1085" i="2"/>
  <c r="J1085" i="2"/>
  <c r="M1085" i="2" s="1"/>
  <c r="I1085" i="2"/>
  <c r="L1084" i="2"/>
  <c r="J1084" i="2"/>
  <c r="M1084" i="2" s="1"/>
  <c r="I1084" i="2"/>
  <c r="L1083" i="2"/>
  <c r="J1083" i="2"/>
  <c r="M1083" i="2" s="1"/>
  <c r="I1083" i="2"/>
  <c r="M1082" i="2"/>
  <c r="L1082" i="2"/>
  <c r="J1082" i="2"/>
  <c r="I1082" i="2"/>
  <c r="M1081" i="2"/>
  <c r="L1081" i="2"/>
  <c r="J1081" i="2"/>
  <c r="I1081" i="2"/>
  <c r="L1080" i="2"/>
  <c r="J1080" i="2"/>
  <c r="M1080" i="2" s="1"/>
  <c r="I1080" i="2"/>
  <c r="L1079" i="2"/>
  <c r="J1079" i="2"/>
  <c r="M1079" i="2" s="1"/>
  <c r="I1079" i="2"/>
  <c r="L1078" i="2"/>
  <c r="J1078" i="2"/>
  <c r="M1078" i="2" s="1"/>
  <c r="I1078" i="2"/>
  <c r="L1077" i="2"/>
  <c r="J1077" i="2"/>
  <c r="M1077" i="2" s="1"/>
  <c r="I1077" i="2"/>
  <c r="L1076" i="2"/>
  <c r="J1076" i="2"/>
  <c r="M1076" i="2" s="1"/>
  <c r="I1076" i="2"/>
  <c r="L1075" i="2"/>
  <c r="J1075" i="2"/>
  <c r="M1075" i="2" s="1"/>
  <c r="I1075" i="2"/>
  <c r="M1074" i="2"/>
  <c r="L1074" i="2"/>
  <c r="J1074" i="2"/>
  <c r="I1074" i="2"/>
  <c r="M1073" i="2"/>
  <c r="L1073" i="2"/>
  <c r="J1073" i="2"/>
  <c r="I1073" i="2"/>
  <c r="L1072" i="2"/>
  <c r="J1072" i="2"/>
  <c r="M1072" i="2" s="1"/>
  <c r="I1072" i="2"/>
  <c r="L1071" i="2"/>
  <c r="J1071" i="2"/>
  <c r="M1071" i="2" s="1"/>
  <c r="I1071" i="2"/>
  <c r="L1070" i="2"/>
  <c r="J1070" i="2"/>
  <c r="M1070" i="2" s="1"/>
  <c r="I1070" i="2"/>
  <c r="L1069" i="2"/>
  <c r="J1069" i="2"/>
  <c r="M1069" i="2" s="1"/>
  <c r="I1069" i="2"/>
  <c r="L1068" i="2"/>
  <c r="J1068" i="2"/>
  <c r="M1068" i="2" s="1"/>
  <c r="I1068" i="2"/>
  <c r="L1067" i="2"/>
  <c r="J1067" i="2"/>
  <c r="M1067" i="2" s="1"/>
  <c r="I1067" i="2"/>
  <c r="M1066" i="2"/>
  <c r="L1066" i="2"/>
  <c r="J1066" i="2"/>
  <c r="I1066" i="2"/>
  <c r="M1065" i="2"/>
  <c r="L1065" i="2"/>
  <c r="J1065" i="2"/>
  <c r="I1065" i="2"/>
  <c r="L1064" i="2"/>
  <c r="J1064" i="2"/>
  <c r="M1064" i="2" s="1"/>
  <c r="I1064" i="2"/>
  <c r="L1063" i="2"/>
  <c r="J1063" i="2"/>
  <c r="M1063" i="2" s="1"/>
  <c r="I1063" i="2"/>
  <c r="L1062" i="2"/>
  <c r="J1062" i="2"/>
  <c r="M1062" i="2" s="1"/>
  <c r="I1062" i="2"/>
  <c r="L1061" i="2"/>
  <c r="J1061" i="2"/>
  <c r="M1061" i="2" s="1"/>
  <c r="I1061" i="2"/>
  <c r="L1060" i="2"/>
  <c r="J1060" i="2"/>
  <c r="M1060" i="2" s="1"/>
  <c r="I1060" i="2"/>
  <c r="L1059" i="2"/>
  <c r="J1059" i="2"/>
  <c r="M1059" i="2" s="1"/>
  <c r="I1059" i="2"/>
  <c r="M1058" i="2"/>
  <c r="L1058" i="2"/>
  <c r="J1058" i="2"/>
  <c r="I1058" i="2"/>
  <c r="M1057" i="2"/>
  <c r="L1057" i="2"/>
  <c r="J1057" i="2"/>
  <c r="I1057" i="2"/>
  <c r="L1056" i="2"/>
  <c r="J1056" i="2"/>
  <c r="M1056" i="2" s="1"/>
  <c r="I1056" i="2"/>
  <c r="L1055" i="2"/>
  <c r="J1055" i="2"/>
  <c r="M1055" i="2" s="1"/>
  <c r="I1055" i="2"/>
  <c r="L1054" i="2"/>
  <c r="J1054" i="2"/>
  <c r="M1054" i="2" s="1"/>
  <c r="I1054" i="2"/>
  <c r="L1053" i="2"/>
  <c r="J1053" i="2"/>
  <c r="M1053" i="2" s="1"/>
  <c r="I1053" i="2"/>
  <c r="L1052" i="2"/>
  <c r="J1052" i="2"/>
  <c r="M1052" i="2" s="1"/>
  <c r="I1052" i="2"/>
  <c r="L1051" i="2"/>
  <c r="J1051" i="2"/>
  <c r="M1051" i="2" s="1"/>
  <c r="I1051" i="2"/>
  <c r="M1050" i="2"/>
  <c r="L1050" i="2"/>
  <c r="J1050" i="2"/>
  <c r="I1050" i="2"/>
  <c r="M1049" i="2"/>
  <c r="L1049" i="2"/>
  <c r="J1049" i="2"/>
  <c r="I1049" i="2"/>
  <c r="L1048" i="2"/>
  <c r="J1048" i="2"/>
  <c r="M1048" i="2" s="1"/>
  <c r="I1048" i="2"/>
  <c r="L1047" i="2"/>
  <c r="J1047" i="2"/>
  <c r="M1047" i="2" s="1"/>
  <c r="I1047" i="2"/>
  <c r="L1046" i="2"/>
  <c r="J1046" i="2"/>
  <c r="M1046" i="2" s="1"/>
  <c r="I1046" i="2"/>
  <c r="L1045" i="2"/>
  <c r="J1045" i="2"/>
  <c r="M1045" i="2" s="1"/>
  <c r="I1045" i="2"/>
  <c r="L1044" i="2"/>
  <c r="J1044" i="2"/>
  <c r="M1044" i="2" s="1"/>
  <c r="I1044" i="2"/>
  <c r="L1043" i="2"/>
  <c r="J1043" i="2"/>
  <c r="M1043" i="2" s="1"/>
  <c r="I1043" i="2"/>
  <c r="M1042" i="2"/>
  <c r="L1042" i="2"/>
  <c r="J1042" i="2"/>
  <c r="I1042" i="2"/>
  <c r="M1041" i="2"/>
  <c r="L1041" i="2"/>
  <c r="J1041" i="2"/>
  <c r="I1041" i="2"/>
  <c r="L1040" i="2"/>
  <c r="J1040" i="2"/>
  <c r="M1040" i="2" s="1"/>
  <c r="I1040" i="2"/>
  <c r="L1039" i="2"/>
  <c r="J1039" i="2"/>
  <c r="M1039" i="2" s="1"/>
  <c r="I1039" i="2"/>
  <c r="L1038" i="2"/>
  <c r="J1038" i="2"/>
  <c r="M1038" i="2" s="1"/>
  <c r="I1038" i="2"/>
  <c r="L1037" i="2"/>
  <c r="J1037" i="2"/>
  <c r="M1037" i="2" s="1"/>
  <c r="I1037" i="2"/>
  <c r="L1036" i="2"/>
  <c r="J1036" i="2"/>
  <c r="M1036" i="2" s="1"/>
  <c r="I1036" i="2"/>
  <c r="L1035" i="2"/>
  <c r="J1035" i="2"/>
  <c r="M1035" i="2" s="1"/>
  <c r="I1035" i="2"/>
  <c r="M1034" i="2"/>
  <c r="L1034" i="2"/>
  <c r="J1034" i="2"/>
  <c r="I1034" i="2"/>
  <c r="M1033" i="2"/>
  <c r="L1033" i="2"/>
  <c r="J1033" i="2"/>
  <c r="I1033" i="2"/>
  <c r="L1032" i="2"/>
  <c r="J1032" i="2"/>
  <c r="M1032" i="2" s="1"/>
  <c r="I1032" i="2"/>
  <c r="L1031" i="2"/>
  <c r="J1031" i="2"/>
  <c r="M1031" i="2" s="1"/>
  <c r="I1031" i="2"/>
  <c r="L1030" i="2"/>
  <c r="J1030" i="2"/>
  <c r="M1030" i="2" s="1"/>
  <c r="I1030" i="2"/>
  <c r="L1029" i="2"/>
  <c r="J1029" i="2"/>
  <c r="M1029" i="2" s="1"/>
  <c r="I1029" i="2"/>
  <c r="L1028" i="2"/>
  <c r="J1028" i="2"/>
  <c r="M1028" i="2" s="1"/>
  <c r="I1028" i="2"/>
  <c r="L1027" i="2"/>
  <c r="J1027" i="2"/>
  <c r="M1027" i="2" s="1"/>
  <c r="I1027" i="2"/>
  <c r="M1026" i="2"/>
  <c r="L1026" i="2"/>
  <c r="J1026" i="2"/>
  <c r="I1026" i="2"/>
  <c r="M1025" i="2"/>
  <c r="L1025" i="2"/>
  <c r="J1025" i="2"/>
  <c r="I1025" i="2"/>
  <c r="L1024" i="2"/>
  <c r="J1024" i="2"/>
  <c r="M1024" i="2" s="1"/>
  <c r="I1024" i="2"/>
  <c r="L1023" i="2"/>
  <c r="J1023" i="2"/>
  <c r="M1023" i="2" s="1"/>
  <c r="I1023" i="2"/>
  <c r="L1022" i="2"/>
  <c r="J1022" i="2"/>
  <c r="M1022" i="2" s="1"/>
  <c r="I1022" i="2"/>
  <c r="L1021" i="2"/>
  <c r="J1021" i="2"/>
  <c r="M1021" i="2" s="1"/>
  <c r="I1021" i="2"/>
  <c r="L1020" i="2"/>
  <c r="J1020" i="2"/>
  <c r="M1020" i="2" s="1"/>
  <c r="I1020" i="2"/>
  <c r="L1019" i="2"/>
  <c r="J1019" i="2"/>
  <c r="M1019" i="2" s="1"/>
  <c r="I1019" i="2"/>
  <c r="M1018" i="2"/>
  <c r="L1018" i="2"/>
  <c r="J1018" i="2"/>
  <c r="I1018" i="2"/>
  <c r="M1017" i="2"/>
  <c r="L1017" i="2"/>
  <c r="J1017" i="2"/>
  <c r="I1017" i="2"/>
  <c r="L1016" i="2"/>
  <c r="J1016" i="2"/>
  <c r="M1016" i="2" s="1"/>
  <c r="I1016" i="2"/>
  <c r="L1015" i="2"/>
  <c r="J1015" i="2"/>
  <c r="M1015" i="2" s="1"/>
  <c r="I1015" i="2"/>
  <c r="L1014" i="2"/>
  <c r="J1014" i="2"/>
  <c r="M1014" i="2" s="1"/>
  <c r="I1014" i="2"/>
  <c r="L1013" i="2"/>
  <c r="J1013" i="2"/>
  <c r="M1013" i="2" s="1"/>
  <c r="I1013" i="2"/>
  <c r="L1012" i="2"/>
  <c r="J1012" i="2"/>
  <c r="M1012" i="2" s="1"/>
  <c r="I1012" i="2"/>
  <c r="L1011" i="2"/>
  <c r="J1011" i="2"/>
  <c r="M1011" i="2" s="1"/>
  <c r="I1011" i="2"/>
  <c r="M1010" i="2"/>
  <c r="L1010" i="2"/>
  <c r="J1010" i="2"/>
  <c r="I1010" i="2"/>
  <c r="M1009" i="2"/>
  <c r="L1009" i="2"/>
  <c r="J1009" i="2"/>
  <c r="I1009" i="2"/>
  <c r="L1008" i="2"/>
  <c r="J1008" i="2"/>
  <c r="M1008" i="2" s="1"/>
  <c r="I1008" i="2"/>
  <c r="L1007" i="2"/>
  <c r="J1007" i="2"/>
  <c r="M1007" i="2" s="1"/>
  <c r="I1007" i="2"/>
  <c r="L1006" i="2"/>
  <c r="J1006" i="2"/>
  <c r="M1006" i="2" s="1"/>
  <c r="I1006" i="2"/>
  <c r="L1005" i="2"/>
  <c r="J1005" i="2"/>
  <c r="M1005" i="2" s="1"/>
  <c r="I1005" i="2"/>
  <c r="L1004" i="2"/>
  <c r="J1004" i="2"/>
  <c r="M1004" i="2" s="1"/>
  <c r="I1004" i="2"/>
  <c r="L1003" i="2"/>
  <c r="J1003" i="2"/>
  <c r="M1003" i="2" s="1"/>
  <c r="I1003" i="2"/>
  <c r="M1002" i="2"/>
  <c r="L1002" i="2"/>
  <c r="J1002" i="2"/>
  <c r="I1002" i="2"/>
  <c r="M1001" i="2"/>
  <c r="L1001" i="2"/>
  <c r="J1001" i="2"/>
  <c r="I1001" i="2"/>
  <c r="L1000" i="2"/>
  <c r="J1000" i="2"/>
  <c r="M1000" i="2" s="1"/>
  <c r="I1000" i="2"/>
  <c r="L999" i="2"/>
  <c r="J999" i="2"/>
  <c r="M999" i="2" s="1"/>
  <c r="I999" i="2"/>
  <c r="L998" i="2"/>
  <c r="J998" i="2"/>
  <c r="M998" i="2" s="1"/>
  <c r="I998" i="2"/>
  <c r="L997" i="2"/>
  <c r="J997" i="2"/>
  <c r="M997" i="2" s="1"/>
  <c r="I997" i="2"/>
  <c r="L996" i="2"/>
  <c r="J996" i="2"/>
  <c r="M996" i="2" s="1"/>
  <c r="I996" i="2"/>
  <c r="L995" i="2"/>
  <c r="J995" i="2"/>
  <c r="M995" i="2" s="1"/>
  <c r="I995" i="2"/>
  <c r="M994" i="2"/>
  <c r="L994" i="2"/>
  <c r="J994" i="2"/>
  <c r="I994" i="2"/>
  <c r="M993" i="2"/>
  <c r="L993" i="2"/>
  <c r="J993" i="2"/>
  <c r="I993" i="2"/>
  <c r="L992" i="2"/>
  <c r="J992" i="2"/>
  <c r="M992" i="2" s="1"/>
  <c r="I992" i="2"/>
  <c r="L991" i="2"/>
  <c r="J991" i="2"/>
  <c r="M991" i="2" s="1"/>
  <c r="I991" i="2"/>
  <c r="L990" i="2"/>
  <c r="J990" i="2"/>
  <c r="M990" i="2" s="1"/>
  <c r="I990" i="2"/>
  <c r="L989" i="2"/>
  <c r="J989" i="2"/>
  <c r="M989" i="2" s="1"/>
  <c r="I989" i="2"/>
  <c r="L988" i="2"/>
  <c r="J988" i="2"/>
  <c r="M988" i="2" s="1"/>
  <c r="I988" i="2"/>
  <c r="L987" i="2"/>
  <c r="J987" i="2"/>
  <c r="M987" i="2" s="1"/>
  <c r="I987" i="2"/>
  <c r="M986" i="2"/>
  <c r="L986" i="2"/>
  <c r="J986" i="2"/>
  <c r="I986" i="2"/>
  <c r="M985" i="2"/>
  <c r="L985" i="2"/>
  <c r="J985" i="2"/>
  <c r="I985" i="2"/>
  <c r="L984" i="2"/>
  <c r="J984" i="2"/>
  <c r="M984" i="2" s="1"/>
  <c r="I984" i="2"/>
  <c r="L983" i="2"/>
  <c r="J983" i="2"/>
  <c r="M983" i="2" s="1"/>
  <c r="I983" i="2"/>
  <c r="L982" i="2"/>
  <c r="J982" i="2"/>
  <c r="M982" i="2" s="1"/>
  <c r="I982" i="2"/>
  <c r="L981" i="2"/>
  <c r="J981" i="2"/>
  <c r="M981" i="2" s="1"/>
  <c r="I981" i="2"/>
  <c r="L980" i="2"/>
  <c r="J980" i="2"/>
  <c r="M980" i="2" s="1"/>
  <c r="I980" i="2"/>
  <c r="L979" i="2"/>
  <c r="J979" i="2"/>
  <c r="M979" i="2" s="1"/>
  <c r="I979" i="2"/>
  <c r="M978" i="2"/>
  <c r="L978" i="2"/>
  <c r="J978" i="2"/>
  <c r="I978" i="2"/>
  <c r="M977" i="2"/>
  <c r="L977" i="2"/>
  <c r="J977" i="2"/>
  <c r="I977" i="2"/>
  <c r="L976" i="2"/>
  <c r="J976" i="2"/>
  <c r="M976" i="2" s="1"/>
  <c r="I976" i="2"/>
  <c r="L975" i="2"/>
  <c r="J975" i="2"/>
  <c r="M975" i="2" s="1"/>
  <c r="I975" i="2"/>
  <c r="L974" i="2"/>
  <c r="J974" i="2"/>
  <c r="M974" i="2" s="1"/>
  <c r="I974" i="2"/>
  <c r="L973" i="2"/>
  <c r="J973" i="2"/>
  <c r="M973" i="2" s="1"/>
  <c r="I973" i="2"/>
  <c r="L972" i="2"/>
  <c r="J972" i="2"/>
  <c r="M972" i="2" s="1"/>
  <c r="I972" i="2"/>
  <c r="L971" i="2"/>
  <c r="J971" i="2"/>
  <c r="M971" i="2" s="1"/>
  <c r="I971" i="2"/>
  <c r="M970" i="2"/>
  <c r="L970" i="2"/>
  <c r="J970" i="2"/>
  <c r="I970" i="2"/>
  <c r="M969" i="2"/>
  <c r="L969" i="2"/>
  <c r="J969" i="2"/>
  <c r="I969" i="2"/>
  <c r="L968" i="2"/>
  <c r="J968" i="2"/>
  <c r="M968" i="2" s="1"/>
  <c r="I968" i="2"/>
  <c r="L967" i="2"/>
  <c r="J967" i="2"/>
  <c r="M967" i="2" s="1"/>
  <c r="I967" i="2"/>
  <c r="L966" i="2"/>
  <c r="J966" i="2"/>
  <c r="M966" i="2" s="1"/>
  <c r="I966" i="2"/>
  <c r="L965" i="2"/>
  <c r="J965" i="2"/>
  <c r="M965" i="2" s="1"/>
  <c r="I965" i="2"/>
  <c r="L964" i="2"/>
  <c r="J964" i="2"/>
  <c r="M964" i="2" s="1"/>
  <c r="I964" i="2"/>
  <c r="L963" i="2"/>
  <c r="J963" i="2"/>
  <c r="M963" i="2" s="1"/>
  <c r="I963" i="2"/>
  <c r="M962" i="2"/>
  <c r="L962" i="2"/>
  <c r="J962" i="2"/>
  <c r="I962" i="2"/>
  <c r="M961" i="2"/>
  <c r="L961" i="2"/>
  <c r="J961" i="2"/>
  <c r="I961" i="2"/>
  <c r="L960" i="2"/>
  <c r="J960" i="2"/>
  <c r="M960" i="2" s="1"/>
  <c r="I960" i="2"/>
  <c r="L959" i="2"/>
  <c r="J959" i="2"/>
  <c r="M959" i="2" s="1"/>
  <c r="I959" i="2"/>
  <c r="L958" i="2"/>
  <c r="J958" i="2"/>
  <c r="M958" i="2" s="1"/>
  <c r="I958" i="2"/>
  <c r="L957" i="2"/>
  <c r="J957" i="2"/>
  <c r="M957" i="2" s="1"/>
  <c r="I957" i="2"/>
  <c r="L956" i="2"/>
  <c r="J956" i="2"/>
  <c r="M956" i="2" s="1"/>
  <c r="I956" i="2"/>
  <c r="L955" i="2"/>
  <c r="J955" i="2"/>
  <c r="M955" i="2" s="1"/>
  <c r="I955" i="2"/>
  <c r="M954" i="2"/>
  <c r="L954" i="2"/>
  <c r="J954" i="2"/>
  <c r="I954" i="2"/>
  <c r="M953" i="2"/>
  <c r="L953" i="2"/>
  <c r="J953" i="2"/>
  <c r="I953" i="2"/>
  <c r="L952" i="2"/>
  <c r="J952" i="2"/>
  <c r="M952" i="2" s="1"/>
  <c r="I952" i="2"/>
  <c r="L951" i="2"/>
  <c r="J951" i="2"/>
  <c r="M951" i="2" s="1"/>
  <c r="I951" i="2"/>
  <c r="L950" i="2"/>
  <c r="J950" i="2"/>
  <c r="M950" i="2" s="1"/>
  <c r="I950" i="2"/>
  <c r="L949" i="2"/>
  <c r="J949" i="2"/>
  <c r="M949" i="2" s="1"/>
  <c r="I949" i="2"/>
  <c r="L948" i="2"/>
  <c r="J948" i="2"/>
  <c r="M948" i="2" s="1"/>
  <c r="I948" i="2"/>
  <c r="L947" i="2"/>
  <c r="J947" i="2"/>
  <c r="M947" i="2" s="1"/>
  <c r="I947" i="2"/>
  <c r="M946" i="2"/>
  <c r="L946" i="2"/>
  <c r="J946" i="2"/>
  <c r="I946" i="2"/>
  <c r="M945" i="2"/>
  <c r="L945" i="2"/>
  <c r="J945" i="2"/>
  <c r="I945" i="2"/>
  <c r="L944" i="2"/>
  <c r="J944" i="2"/>
  <c r="M944" i="2" s="1"/>
  <c r="I944" i="2"/>
  <c r="L943" i="2"/>
  <c r="J943" i="2"/>
  <c r="M943" i="2" s="1"/>
  <c r="I943" i="2"/>
  <c r="L942" i="2"/>
  <c r="J942" i="2"/>
  <c r="M942" i="2" s="1"/>
  <c r="I942" i="2"/>
  <c r="L941" i="2"/>
  <c r="J941" i="2"/>
  <c r="M941" i="2" s="1"/>
  <c r="I941" i="2"/>
  <c r="L940" i="2"/>
  <c r="J940" i="2"/>
  <c r="M940" i="2" s="1"/>
  <c r="I940" i="2"/>
  <c r="L939" i="2"/>
  <c r="J939" i="2"/>
  <c r="M939" i="2" s="1"/>
  <c r="I939" i="2"/>
  <c r="M938" i="2"/>
  <c r="L938" i="2"/>
  <c r="J938" i="2"/>
  <c r="I938" i="2"/>
  <c r="M937" i="2"/>
  <c r="L937" i="2"/>
  <c r="J937" i="2"/>
  <c r="I937" i="2"/>
  <c r="L936" i="2"/>
  <c r="J936" i="2"/>
  <c r="M936" i="2" s="1"/>
  <c r="I936" i="2"/>
  <c r="L935" i="2"/>
  <c r="J935" i="2"/>
  <c r="M935" i="2" s="1"/>
  <c r="I935" i="2"/>
  <c r="L934" i="2"/>
  <c r="J934" i="2"/>
  <c r="M934" i="2" s="1"/>
  <c r="I934" i="2"/>
  <c r="L933" i="2"/>
  <c r="J933" i="2"/>
  <c r="M933" i="2" s="1"/>
  <c r="I933" i="2"/>
  <c r="L932" i="2"/>
  <c r="J932" i="2"/>
  <c r="M932" i="2" s="1"/>
  <c r="I932" i="2"/>
  <c r="L931" i="2"/>
  <c r="J931" i="2"/>
  <c r="M931" i="2" s="1"/>
  <c r="I931" i="2"/>
  <c r="M930" i="2"/>
  <c r="L930" i="2"/>
  <c r="J930" i="2"/>
  <c r="I930" i="2"/>
  <c r="M929" i="2"/>
  <c r="L929" i="2"/>
  <c r="J929" i="2"/>
  <c r="I929" i="2"/>
  <c r="L928" i="2"/>
  <c r="J928" i="2"/>
  <c r="M928" i="2" s="1"/>
  <c r="I928" i="2"/>
  <c r="L927" i="2"/>
  <c r="J927" i="2"/>
  <c r="M927" i="2" s="1"/>
  <c r="I927" i="2"/>
  <c r="L926" i="2"/>
  <c r="J926" i="2"/>
  <c r="M926" i="2" s="1"/>
  <c r="I926" i="2"/>
  <c r="L925" i="2"/>
  <c r="J925" i="2"/>
  <c r="M925" i="2" s="1"/>
  <c r="I925" i="2"/>
  <c r="L924" i="2"/>
  <c r="J924" i="2"/>
  <c r="M924" i="2" s="1"/>
  <c r="I924" i="2"/>
  <c r="L923" i="2"/>
  <c r="J923" i="2"/>
  <c r="M923" i="2" s="1"/>
  <c r="I923" i="2"/>
  <c r="M922" i="2"/>
  <c r="L922" i="2"/>
  <c r="J922" i="2"/>
  <c r="I922" i="2"/>
  <c r="M921" i="2"/>
  <c r="L921" i="2"/>
  <c r="J921" i="2"/>
  <c r="I921" i="2"/>
  <c r="L920" i="2"/>
  <c r="J920" i="2"/>
  <c r="M920" i="2" s="1"/>
  <c r="I920" i="2"/>
  <c r="L919" i="2"/>
  <c r="J919" i="2"/>
  <c r="M919" i="2" s="1"/>
  <c r="I919" i="2"/>
  <c r="L918" i="2"/>
  <c r="J918" i="2"/>
  <c r="M918" i="2" s="1"/>
  <c r="I918" i="2"/>
  <c r="L917" i="2"/>
  <c r="J917" i="2"/>
  <c r="M917" i="2" s="1"/>
  <c r="I917" i="2"/>
  <c r="L916" i="2"/>
  <c r="J916" i="2"/>
  <c r="M916" i="2" s="1"/>
  <c r="I916" i="2"/>
  <c r="L915" i="2"/>
  <c r="J915" i="2"/>
  <c r="M915" i="2" s="1"/>
  <c r="I915" i="2"/>
  <c r="M914" i="2"/>
  <c r="L914" i="2"/>
  <c r="J914" i="2"/>
  <c r="I914" i="2"/>
  <c r="M913" i="2"/>
  <c r="L913" i="2"/>
  <c r="J913" i="2"/>
  <c r="I913" i="2"/>
  <c r="L912" i="2"/>
  <c r="J912" i="2"/>
  <c r="M912" i="2" s="1"/>
  <c r="I912" i="2"/>
  <c r="L911" i="2"/>
  <c r="J911" i="2"/>
  <c r="M911" i="2" s="1"/>
  <c r="I911" i="2"/>
  <c r="L910" i="2"/>
  <c r="J910" i="2"/>
  <c r="M910" i="2" s="1"/>
  <c r="I910" i="2"/>
  <c r="L909" i="2"/>
  <c r="J909" i="2"/>
  <c r="M909" i="2" s="1"/>
  <c r="I909" i="2"/>
  <c r="L908" i="2"/>
  <c r="J908" i="2"/>
  <c r="M908" i="2" s="1"/>
  <c r="I908" i="2"/>
  <c r="L907" i="2"/>
  <c r="J907" i="2"/>
  <c r="M907" i="2" s="1"/>
  <c r="I907" i="2"/>
  <c r="M906" i="2"/>
  <c r="L906" i="2"/>
  <c r="J906" i="2"/>
  <c r="I906" i="2"/>
  <c r="M905" i="2"/>
  <c r="L905" i="2"/>
  <c r="J905" i="2"/>
  <c r="I905" i="2"/>
  <c r="L904" i="2"/>
  <c r="J904" i="2"/>
  <c r="M904" i="2" s="1"/>
  <c r="I904" i="2"/>
  <c r="L903" i="2"/>
  <c r="J903" i="2"/>
  <c r="M903" i="2" s="1"/>
  <c r="I903" i="2"/>
  <c r="L902" i="2"/>
  <c r="J902" i="2"/>
  <c r="M902" i="2" s="1"/>
  <c r="I902" i="2"/>
  <c r="L901" i="2"/>
  <c r="J901" i="2"/>
  <c r="M901" i="2" s="1"/>
  <c r="I901" i="2"/>
  <c r="L900" i="2"/>
  <c r="J900" i="2"/>
  <c r="M900" i="2" s="1"/>
  <c r="I900" i="2"/>
  <c r="L899" i="2"/>
  <c r="J899" i="2"/>
  <c r="M899" i="2" s="1"/>
  <c r="I899" i="2"/>
  <c r="M898" i="2"/>
  <c r="L898" i="2"/>
  <c r="J898" i="2"/>
  <c r="I898" i="2"/>
  <c r="M897" i="2"/>
  <c r="L897" i="2"/>
  <c r="J897" i="2"/>
  <c r="I897" i="2"/>
  <c r="L896" i="2"/>
  <c r="J896" i="2"/>
  <c r="M896" i="2" s="1"/>
  <c r="I896" i="2"/>
  <c r="L895" i="2"/>
  <c r="J895" i="2"/>
  <c r="M895" i="2" s="1"/>
  <c r="I895" i="2"/>
  <c r="L894" i="2"/>
  <c r="J894" i="2"/>
  <c r="M894" i="2" s="1"/>
  <c r="I894" i="2"/>
  <c r="L893" i="2"/>
  <c r="J893" i="2"/>
  <c r="M893" i="2" s="1"/>
  <c r="I893" i="2"/>
  <c r="L892" i="2"/>
  <c r="J892" i="2"/>
  <c r="M892" i="2" s="1"/>
  <c r="I892" i="2"/>
  <c r="L891" i="2"/>
  <c r="J891" i="2"/>
  <c r="M891" i="2" s="1"/>
  <c r="I891" i="2"/>
  <c r="M890" i="2"/>
  <c r="L890" i="2"/>
  <c r="J890" i="2"/>
  <c r="I890" i="2"/>
  <c r="M889" i="2"/>
  <c r="L889" i="2"/>
  <c r="J889" i="2"/>
  <c r="I889" i="2"/>
  <c r="L888" i="2"/>
  <c r="J888" i="2"/>
  <c r="M888" i="2" s="1"/>
  <c r="I888" i="2"/>
  <c r="L887" i="2"/>
  <c r="J887" i="2"/>
  <c r="M887" i="2" s="1"/>
  <c r="I887" i="2"/>
  <c r="L886" i="2"/>
  <c r="J886" i="2"/>
  <c r="M886" i="2" s="1"/>
  <c r="I886" i="2"/>
  <c r="L885" i="2"/>
  <c r="J885" i="2"/>
  <c r="M885" i="2" s="1"/>
  <c r="I885" i="2"/>
  <c r="L884" i="2"/>
  <c r="J884" i="2"/>
  <c r="M884" i="2" s="1"/>
  <c r="I884" i="2"/>
  <c r="L883" i="2"/>
  <c r="J883" i="2"/>
  <c r="M883" i="2" s="1"/>
  <c r="I883" i="2"/>
  <c r="M882" i="2"/>
  <c r="L882" i="2"/>
  <c r="J882" i="2"/>
  <c r="I882" i="2"/>
  <c r="M881" i="2"/>
  <c r="L881" i="2"/>
  <c r="J881" i="2"/>
  <c r="I881" i="2"/>
  <c r="L880" i="2"/>
  <c r="J880" i="2"/>
  <c r="M880" i="2" s="1"/>
  <c r="I880" i="2"/>
  <c r="L879" i="2"/>
  <c r="J879" i="2"/>
  <c r="M879" i="2" s="1"/>
  <c r="I879" i="2"/>
  <c r="L878" i="2"/>
  <c r="J878" i="2"/>
  <c r="M878" i="2" s="1"/>
  <c r="I878" i="2"/>
  <c r="L877" i="2"/>
  <c r="J877" i="2"/>
  <c r="M877" i="2" s="1"/>
  <c r="I877" i="2"/>
  <c r="L876" i="2"/>
  <c r="J876" i="2"/>
  <c r="M876" i="2" s="1"/>
  <c r="I876" i="2"/>
  <c r="L875" i="2"/>
  <c r="J875" i="2"/>
  <c r="M875" i="2" s="1"/>
  <c r="I875" i="2"/>
  <c r="M874" i="2"/>
  <c r="L874" i="2"/>
  <c r="J874" i="2"/>
  <c r="I874" i="2"/>
  <c r="M873" i="2"/>
  <c r="L873" i="2"/>
  <c r="J873" i="2"/>
  <c r="I873" i="2"/>
  <c r="L872" i="2"/>
  <c r="J872" i="2"/>
  <c r="M872" i="2" s="1"/>
  <c r="I872" i="2"/>
  <c r="L871" i="2"/>
  <c r="J871" i="2"/>
  <c r="M871" i="2" s="1"/>
  <c r="I871" i="2"/>
  <c r="L870" i="2"/>
  <c r="J870" i="2"/>
  <c r="M870" i="2" s="1"/>
  <c r="I870" i="2"/>
  <c r="L869" i="2"/>
  <c r="J869" i="2"/>
  <c r="M869" i="2" s="1"/>
  <c r="I869" i="2"/>
  <c r="M868" i="2"/>
  <c r="L868" i="2"/>
  <c r="J868" i="2"/>
  <c r="I868" i="2"/>
  <c r="M867" i="2"/>
  <c r="L867" i="2"/>
  <c r="J867" i="2"/>
  <c r="I867" i="2"/>
  <c r="L866" i="2"/>
  <c r="J866" i="2"/>
  <c r="M866" i="2" s="1"/>
  <c r="I866" i="2"/>
  <c r="L865" i="2"/>
  <c r="J865" i="2"/>
  <c r="M865" i="2" s="1"/>
  <c r="I865" i="2"/>
  <c r="L864" i="2"/>
  <c r="J864" i="2"/>
  <c r="M864" i="2" s="1"/>
  <c r="I864" i="2"/>
  <c r="L863" i="2"/>
  <c r="J863" i="2"/>
  <c r="M863" i="2" s="1"/>
  <c r="I863" i="2"/>
  <c r="L862" i="2"/>
  <c r="J862" i="2"/>
  <c r="M862" i="2" s="1"/>
  <c r="I862" i="2"/>
  <c r="L861" i="2"/>
  <c r="J861" i="2"/>
  <c r="M861" i="2" s="1"/>
  <c r="I861" i="2"/>
  <c r="M860" i="2"/>
  <c r="L860" i="2"/>
  <c r="J860" i="2"/>
  <c r="I860" i="2"/>
  <c r="M859" i="2"/>
  <c r="L859" i="2"/>
  <c r="J859" i="2"/>
  <c r="I859" i="2"/>
  <c r="L858" i="2"/>
  <c r="J858" i="2"/>
  <c r="M858" i="2" s="1"/>
  <c r="I858" i="2"/>
  <c r="L857" i="2"/>
  <c r="J857" i="2"/>
  <c r="M857" i="2" s="1"/>
  <c r="I857" i="2"/>
  <c r="L856" i="2"/>
  <c r="J856" i="2"/>
  <c r="M856" i="2" s="1"/>
  <c r="I856" i="2"/>
  <c r="L855" i="2"/>
  <c r="J855" i="2"/>
  <c r="M855" i="2" s="1"/>
  <c r="I855" i="2"/>
  <c r="L854" i="2"/>
  <c r="J854" i="2"/>
  <c r="M854" i="2" s="1"/>
  <c r="I854" i="2"/>
  <c r="L853" i="2"/>
  <c r="J853" i="2"/>
  <c r="M853" i="2" s="1"/>
  <c r="I853" i="2"/>
  <c r="M852" i="2"/>
  <c r="L852" i="2"/>
  <c r="J852" i="2"/>
  <c r="I852" i="2"/>
  <c r="M851" i="2"/>
  <c r="L851" i="2"/>
  <c r="J851" i="2"/>
  <c r="I851" i="2"/>
  <c r="L850" i="2"/>
  <c r="J850" i="2"/>
  <c r="M850" i="2" s="1"/>
  <c r="I850" i="2"/>
  <c r="L849" i="2"/>
  <c r="J849" i="2"/>
  <c r="M849" i="2" s="1"/>
  <c r="I849" i="2"/>
  <c r="L848" i="2"/>
  <c r="J848" i="2"/>
  <c r="M848" i="2" s="1"/>
  <c r="I848" i="2"/>
  <c r="L847" i="2"/>
  <c r="J847" i="2"/>
  <c r="M847" i="2" s="1"/>
  <c r="I847" i="2"/>
  <c r="L846" i="2"/>
  <c r="J846" i="2"/>
  <c r="M846" i="2" s="1"/>
  <c r="I846" i="2"/>
  <c r="L845" i="2"/>
  <c r="J845" i="2"/>
  <c r="M845" i="2" s="1"/>
  <c r="I845" i="2"/>
  <c r="M844" i="2"/>
  <c r="L844" i="2"/>
  <c r="J844" i="2"/>
  <c r="I844" i="2"/>
  <c r="M843" i="2"/>
  <c r="L843" i="2"/>
  <c r="J843" i="2"/>
  <c r="I843" i="2"/>
  <c r="L842" i="2"/>
  <c r="J842" i="2"/>
  <c r="M842" i="2" s="1"/>
  <c r="I842" i="2"/>
  <c r="L841" i="2"/>
  <c r="J841" i="2"/>
  <c r="M841" i="2" s="1"/>
  <c r="I841" i="2"/>
  <c r="L840" i="2"/>
  <c r="J840" i="2"/>
  <c r="M840" i="2" s="1"/>
  <c r="I840" i="2"/>
  <c r="L839" i="2"/>
  <c r="J839" i="2"/>
  <c r="M839" i="2" s="1"/>
  <c r="I839" i="2"/>
  <c r="L838" i="2"/>
  <c r="J838" i="2"/>
  <c r="M838" i="2" s="1"/>
  <c r="I838" i="2"/>
  <c r="L837" i="2"/>
  <c r="J837" i="2"/>
  <c r="M837" i="2" s="1"/>
  <c r="I837" i="2"/>
  <c r="M836" i="2"/>
  <c r="L836" i="2"/>
  <c r="J836" i="2"/>
  <c r="I836" i="2"/>
  <c r="M835" i="2"/>
  <c r="L835" i="2"/>
  <c r="J835" i="2"/>
  <c r="I835" i="2"/>
  <c r="L834" i="2"/>
  <c r="J834" i="2"/>
  <c r="M834" i="2" s="1"/>
  <c r="I834" i="2"/>
  <c r="L833" i="2"/>
  <c r="J833" i="2"/>
  <c r="M833" i="2" s="1"/>
  <c r="I833" i="2"/>
  <c r="L832" i="2"/>
  <c r="J832" i="2"/>
  <c r="M832" i="2" s="1"/>
  <c r="I832" i="2"/>
  <c r="L831" i="2"/>
  <c r="J831" i="2"/>
  <c r="M831" i="2" s="1"/>
  <c r="I831" i="2"/>
  <c r="L830" i="2"/>
  <c r="J830" i="2"/>
  <c r="M830" i="2" s="1"/>
  <c r="I830" i="2"/>
  <c r="L829" i="2"/>
  <c r="J829" i="2"/>
  <c r="M829" i="2" s="1"/>
  <c r="I829" i="2"/>
  <c r="M828" i="2"/>
  <c r="L828" i="2"/>
  <c r="J828" i="2"/>
  <c r="I828" i="2"/>
  <c r="M827" i="2"/>
  <c r="L827" i="2"/>
  <c r="J827" i="2"/>
  <c r="I827" i="2"/>
  <c r="L826" i="2"/>
  <c r="J826" i="2"/>
  <c r="M826" i="2" s="1"/>
  <c r="I826" i="2"/>
  <c r="L825" i="2"/>
  <c r="J825" i="2"/>
  <c r="M825" i="2" s="1"/>
  <c r="I825" i="2"/>
  <c r="L824" i="2"/>
  <c r="J824" i="2"/>
  <c r="M824" i="2" s="1"/>
  <c r="I824" i="2"/>
  <c r="L823" i="2"/>
  <c r="J823" i="2"/>
  <c r="M823" i="2" s="1"/>
  <c r="I823" i="2"/>
  <c r="L822" i="2"/>
  <c r="J822" i="2"/>
  <c r="M822" i="2" s="1"/>
  <c r="I822" i="2"/>
  <c r="L821" i="2"/>
  <c r="J821" i="2"/>
  <c r="M821" i="2" s="1"/>
  <c r="I821" i="2"/>
  <c r="M820" i="2"/>
  <c r="L820" i="2"/>
  <c r="J820" i="2"/>
  <c r="I820" i="2"/>
  <c r="M819" i="2"/>
  <c r="L819" i="2"/>
  <c r="J819" i="2"/>
  <c r="I819" i="2"/>
  <c r="L818" i="2"/>
  <c r="J818" i="2"/>
  <c r="M818" i="2" s="1"/>
  <c r="I818" i="2"/>
  <c r="L817" i="2"/>
  <c r="J817" i="2"/>
  <c r="M817" i="2" s="1"/>
  <c r="I817" i="2"/>
  <c r="L816" i="2"/>
  <c r="J816" i="2"/>
  <c r="M816" i="2" s="1"/>
  <c r="I816" i="2"/>
  <c r="L815" i="2"/>
  <c r="J815" i="2"/>
  <c r="M815" i="2" s="1"/>
  <c r="I815" i="2"/>
  <c r="L814" i="2"/>
  <c r="J814" i="2"/>
  <c r="M814" i="2" s="1"/>
  <c r="I814" i="2"/>
  <c r="L813" i="2"/>
  <c r="J813" i="2"/>
  <c r="M813" i="2" s="1"/>
  <c r="I813" i="2"/>
  <c r="M812" i="2"/>
  <c r="L812" i="2"/>
  <c r="J812" i="2"/>
  <c r="I812" i="2"/>
  <c r="M811" i="2"/>
  <c r="L811" i="2"/>
  <c r="J811" i="2"/>
  <c r="I811" i="2"/>
  <c r="L810" i="2"/>
  <c r="J810" i="2"/>
  <c r="M810" i="2" s="1"/>
  <c r="I810" i="2"/>
  <c r="L809" i="2"/>
  <c r="J809" i="2"/>
  <c r="M809" i="2" s="1"/>
  <c r="I809" i="2"/>
  <c r="L808" i="2"/>
  <c r="J808" i="2"/>
  <c r="M808" i="2" s="1"/>
  <c r="I808" i="2"/>
  <c r="M807" i="2"/>
  <c r="L807" i="2"/>
  <c r="J807" i="2"/>
  <c r="I807" i="2"/>
  <c r="L806" i="2"/>
  <c r="J806" i="2"/>
  <c r="M806" i="2" s="1"/>
  <c r="I806" i="2"/>
  <c r="L805" i="2"/>
  <c r="J805" i="2"/>
  <c r="M805" i="2" s="1"/>
  <c r="I805" i="2"/>
  <c r="L804" i="2"/>
  <c r="J804" i="2"/>
  <c r="M804" i="2" s="1"/>
  <c r="I804" i="2"/>
  <c r="L803" i="2"/>
  <c r="J803" i="2"/>
  <c r="M803" i="2" s="1"/>
  <c r="I803" i="2"/>
  <c r="L802" i="2"/>
  <c r="J802" i="2"/>
  <c r="M802" i="2" s="1"/>
  <c r="I802" i="2"/>
  <c r="L801" i="2"/>
  <c r="J801" i="2"/>
  <c r="M801" i="2" s="1"/>
  <c r="I801" i="2"/>
  <c r="M800" i="2"/>
  <c r="L800" i="2"/>
  <c r="J800" i="2"/>
  <c r="I800" i="2"/>
  <c r="M799" i="2"/>
  <c r="L799" i="2"/>
  <c r="J799" i="2"/>
  <c r="I799" i="2"/>
  <c r="L798" i="2"/>
  <c r="J798" i="2"/>
  <c r="M798" i="2" s="1"/>
  <c r="I798" i="2"/>
  <c r="L797" i="2"/>
  <c r="J797" i="2"/>
  <c r="M797" i="2" s="1"/>
  <c r="I797" i="2"/>
  <c r="L796" i="2"/>
  <c r="J796" i="2"/>
  <c r="M796" i="2" s="1"/>
  <c r="I796" i="2"/>
  <c r="L795" i="2"/>
  <c r="J795" i="2"/>
  <c r="M795" i="2" s="1"/>
  <c r="I795" i="2"/>
  <c r="L794" i="2"/>
  <c r="J794" i="2"/>
  <c r="M794" i="2" s="1"/>
  <c r="I794" i="2"/>
  <c r="L793" i="2"/>
  <c r="J793" i="2"/>
  <c r="M793" i="2" s="1"/>
  <c r="I793" i="2"/>
  <c r="M792" i="2"/>
  <c r="L792" i="2"/>
  <c r="J792" i="2"/>
  <c r="I792" i="2"/>
  <c r="M791" i="2"/>
  <c r="L791" i="2"/>
  <c r="J791" i="2"/>
  <c r="I791" i="2"/>
  <c r="L790" i="2"/>
  <c r="J790" i="2"/>
  <c r="M790" i="2" s="1"/>
  <c r="I790" i="2"/>
  <c r="L789" i="2"/>
  <c r="J789" i="2"/>
  <c r="M789" i="2" s="1"/>
  <c r="I789" i="2"/>
  <c r="L788" i="2"/>
  <c r="J788" i="2"/>
  <c r="M788" i="2" s="1"/>
  <c r="I788" i="2"/>
  <c r="L787" i="2"/>
  <c r="J787" i="2"/>
  <c r="M787" i="2" s="1"/>
  <c r="I787" i="2"/>
  <c r="L786" i="2"/>
  <c r="J786" i="2"/>
  <c r="M786" i="2" s="1"/>
  <c r="I786" i="2"/>
  <c r="L785" i="2"/>
  <c r="J785" i="2"/>
  <c r="M785" i="2" s="1"/>
  <c r="I785" i="2"/>
  <c r="M784" i="2"/>
  <c r="L784" i="2"/>
  <c r="J784" i="2"/>
  <c r="I784" i="2"/>
  <c r="M783" i="2"/>
  <c r="L783" i="2"/>
  <c r="J783" i="2"/>
  <c r="I783" i="2"/>
  <c r="L782" i="2"/>
  <c r="J782" i="2"/>
  <c r="M782" i="2" s="1"/>
  <c r="I782" i="2"/>
  <c r="L781" i="2"/>
  <c r="J781" i="2"/>
  <c r="M781" i="2" s="1"/>
  <c r="I781" i="2"/>
  <c r="L780" i="2"/>
  <c r="J780" i="2"/>
  <c r="M780" i="2" s="1"/>
  <c r="I780" i="2"/>
  <c r="L779" i="2"/>
  <c r="J779" i="2"/>
  <c r="M779" i="2" s="1"/>
  <c r="I779" i="2"/>
  <c r="L778" i="2"/>
  <c r="J778" i="2"/>
  <c r="M778" i="2" s="1"/>
  <c r="I778" i="2"/>
  <c r="L777" i="2"/>
  <c r="J777" i="2"/>
  <c r="M777" i="2" s="1"/>
  <c r="I777" i="2"/>
  <c r="M776" i="2"/>
  <c r="L776" i="2"/>
  <c r="J776" i="2"/>
  <c r="I776" i="2"/>
  <c r="M775" i="2"/>
  <c r="L775" i="2"/>
  <c r="J775" i="2"/>
  <c r="I775" i="2"/>
  <c r="L774" i="2"/>
  <c r="J774" i="2"/>
  <c r="M774" i="2" s="1"/>
  <c r="I774" i="2"/>
  <c r="L773" i="2"/>
  <c r="J773" i="2"/>
  <c r="M773" i="2" s="1"/>
  <c r="I773" i="2"/>
  <c r="L772" i="2"/>
  <c r="J772" i="2"/>
  <c r="M772" i="2" s="1"/>
  <c r="I772" i="2"/>
  <c r="L771" i="2"/>
  <c r="J771" i="2"/>
  <c r="M771" i="2" s="1"/>
  <c r="I771" i="2"/>
  <c r="L770" i="2"/>
  <c r="J770" i="2"/>
  <c r="M770" i="2" s="1"/>
  <c r="I770" i="2"/>
  <c r="L769" i="2"/>
  <c r="J769" i="2"/>
  <c r="M769" i="2" s="1"/>
  <c r="I769" i="2"/>
  <c r="M768" i="2"/>
  <c r="L768" i="2"/>
  <c r="J768" i="2"/>
  <c r="I768" i="2"/>
  <c r="M767" i="2"/>
  <c r="L767" i="2"/>
  <c r="J767" i="2"/>
  <c r="I767" i="2"/>
  <c r="L766" i="2"/>
  <c r="J766" i="2"/>
  <c r="M766" i="2" s="1"/>
  <c r="I766" i="2"/>
  <c r="L765" i="2"/>
  <c r="J765" i="2"/>
  <c r="M765" i="2" s="1"/>
  <c r="I765" i="2"/>
  <c r="L764" i="2"/>
  <c r="J764" i="2"/>
  <c r="M764" i="2" s="1"/>
  <c r="I764" i="2"/>
  <c r="L763" i="2"/>
  <c r="J763" i="2"/>
  <c r="M763" i="2" s="1"/>
  <c r="I763" i="2"/>
  <c r="L762" i="2"/>
  <c r="J762" i="2"/>
  <c r="M762" i="2" s="1"/>
  <c r="I762" i="2"/>
  <c r="L761" i="2"/>
  <c r="J761" i="2"/>
  <c r="M761" i="2" s="1"/>
  <c r="I761" i="2"/>
  <c r="M760" i="2"/>
  <c r="L760" i="2"/>
  <c r="J760" i="2"/>
  <c r="I760" i="2"/>
  <c r="M759" i="2"/>
  <c r="L759" i="2"/>
  <c r="J759" i="2"/>
  <c r="I759" i="2"/>
  <c r="L758" i="2"/>
  <c r="J758" i="2"/>
  <c r="M758" i="2" s="1"/>
  <c r="I758" i="2"/>
  <c r="L757" i="2"/>
  <c r="J757" i="2"/>
  <c r="M757" i="2" s="1"/>
  <c r="I757" i="2"/>
  <c r="L756" i="2"/>
  <c r="J756" i="2"/>
  <c r="M756" i="2" s="1"/>
  <c r="I756" i="2"/>
  <c r="L755" i="2"/>
  <c r="J755" i="2"/>
  <c r="M755" i="2" s="1"/>
  <c r="I755" i="2"/>
  <c r="L754" i="2"/>
  <c r="J754" i="2"/>
  <c r="M754" i="2" s="1"/>
  <c r="I754" i="2"/>
  <c r="L753" i="2"/>
  <c r="J753" i="2"/>
  <c r="M753" i="2" s="1"/>
  <c r="I753" i="2"/>
  <c r="M752" i="2"/>
  <c r="L752" i="2"/>
  <c r="J752" i="2"/>
  <c r="I752" i="2"/>
  <c r="M751" i="2"/>
  <c r="L751" i="2"/>
  <c r="J751" i="2"/>
  <c r="I751" i="2"/>
  <c r="L750" i="2"/>
  <c r="J750" i="2"/>
  <c r="M750" i="2" s="1"/>
  <c r="I750" i="2"/>
  <c r="L749" i="2"/>
  <c r="J749" i="2"/>
  <c r="M749" i="2" s="1"/>
  <c r="I749" i="2"/>
  <c r="L748" i="2"/>
  <c r="J748" i="2"/>
  <c r="M748" i="2" s="1"/>
  <c r="I748" i="2"/>
  <c r="L747" i="2"/>
  <c r="J747" i="2"/>
  <c r="M747" i="2" s="1"/>
  <c r="I747" i="2"/>
  <c r="L746" i="2"/>
  <c r="J746" i="2"/>
  <c r="M746" i="2" s="1"/>
  <c r="I746" i="2"/>
  <c r="L745" i="2"/>
  <c r="J745" i="2"/>
  <c r="M745" i="2" s="1"/>
  <c r="I745" i="2"/>
  <c r="M744" i="2"/>
  <c r="L744" i="2"/>
  <c r="J744" i="2"/>
  <c r="I744" i="2"/>
  <c r="M743" i="2"/>
  <c r="L743" i="2"/>
  <c r="J743" i="2"/>
  <c r="I743" i="2"/>
  <c r="L742" i="2"/>
  <c r="J742" i="2"/>
  <c r="M742" i="2" s="1"/>
  <c r="I742" i="2"/>
  <c r="L741" i="2"/>
  <c r="J741" i="2"/>
  <c r="M741" i="2" s="1"/>
  <c r="I741" i="2"/>
  <c r="L740" i="2"/>
  <c r="J740" i="2"/>
  <c r="M740" i="2" s="1"/>
  <c r="I740" i="2"/>
  <c r="L739" i="2"/>
  <c r="J739" i="2"/>
  <c r="M739" i="2" s="1"/>
  <c r="I739" i="2"/>
  <c r="L738" i="2"/>
  <c r="J738" i="2"/>
  <c r="M738" i="2" s="1"/>
  <c r="I738" i="2"/>
  <c r="L737" i="2"/>
  <c r="J737" i="2"/>
  <c r="M737" i="2" s="1"/>
  <c r="I737" i="2"/>
  <c r="M736" i="2"/>
  <c r="L736" i="2"/>
  <c r="J736" i="2"/>
  <c r="I736" i="2"/>
  <c r="M735" i="2"/>
  <c r="L735" i="2"/>
  <c r="J735" i="2"/>
  <c r="I735" i="2"/>
  <c r="L734" i="2"/>
  <c r="J734" i="2"/>
  <c r="M734" i="2" s="1"/>
  <c r="I734" i="2"/>
  <c r="L733" i="2"/>
  <c r="J733" i="2"/>
  <c r="M733" i="2" s="1"/>
  <c r="I733" i="2"/>
  <c r="L732" i="2"/>
  <c r="J732" i="2"/>
  <c r="M732" i="2" s="1"/>
  <c r="I732" i="2"/>
  <c r="L731" i="2"/>
  <c r="J731" i="2"/>
  <c r="M731" i="2" s="1"/>
  <c r="I731" i="2"/>
  <c r="L730" i="2"/>
  <c r="J730" i="2"/>
  <c r="M730" i="2" s="1"/>
  <c r="I730" i="2"/>
  <c r="L729" i="2"/>
  <c r="J729" i="2"/>
  <c r="M729" i="2" s="1"/>
  <c r="I729" i="2"/>
  <c r="M728" i="2"/>
  <c r="L728" i="2"/>
  <c r="J728" i="2"/>
  <c r="I728" i="2"/>
  <c r="M727" i="2"/>
  <c r="L727" i="2"/>
  <c r="J727" i="2"/>
  <c r="I727" i="2"/>
  <c r="L726" i="2"/>
  <c r="J726" i="2"/>
  <c r="M726" i="2" s="1"/>
  <c r="I726" i="2"/>
  <c r="L725" i="2"/>
  <c r="J725" i="2"/>
  <c r="M725" i="2" s="1"/>
  <c r="I725" i="2"/>
  <c r="L724" i="2"/>
  <c r="J724" i="2"/>
  <c r="M724" i="2" s="1"/>
  <c r="I724" i="2"/>
  <c r="L723" i="2"/>
  <c r="J723" i="2"/>
  <c r="M723" i="2" s="1"/>
  <c r="I723" i="2"/>
  <c r="L722" i="2"/>
  <c r="J722" i="2"/>
  <c r="M722" i="2" s="1"/>
  <c r="I722" i="2"/>
  <c r="L721" i="2"/>
  <c r="J721" i="2"/>
  <c r="M721" i="2" s="1"/>
  <c r="I721" i="2"/>
  <c r="M720" i="2"/>
  <c r="L720" i="2"/>
  <c r="J720" i="2"/>
  <c r="I720" i="2"/>
  <c r="M719" i="2"/>
  <c r="L719" i="2"/>
  <c r="J719" i="2"/>
  <c r="I719" i="2"/>
  <c r="L718" i="2"/>
  <c r="J718" i="2"/>
  <c r="M718" i="2" s="1"/>
  <c r="I718" i="2"/>
  <c r="L717" i="2"/>
  <c r="J717" i="2"/>
  <c r="M717" i="2" s="1"/>
  <c r="I717" i="2"/>
  <c r="L716" i="2"/>
  <c r="J716" i="2"/>
  <c r="M716" i="2" s="1"/>
  <c r="I716" i="2"/>
  <c r="L715" i="2"/>
  <c r="J715" i="2"/>
  <c r="M715" i="2" s="1"/>
  <c r="I715" i="2"/>
  <c r="L714" i="2"/>
  <c r="J714" i="2"/>
  <c r="M714" i="2" s="1"/>
  <c r="I714" i="2"/>
  <c r="L713" i="2"/>
  <c r="J713" i="2"/>
  <c r="M713" i="2" s="1"/>
  <c r="I713" i="2"/>
  <c r="M712" i="2"/>
  <c r="L712" i="2"/>
  <c r="J712" i="2"/>
  <c r="I712" i="2"/>
  <c r="M711" i="2"/>
  <c r="L711" i="2"/>
  <c r="J711" i="2"/>
  <c r="I711" i="2"/>
  <c r="L710" i="2"/>
  <c r="J710" i="2"/>
  <c r="M710" i="2" s="1"/>
  <c r="I710" i="2"/>
  <c r="L709" i="2"/>
  <c r="J709" i="2"/>
  <c r="M709" i="2" s="1"/>
  <c r="I709" i="2"/>
  <c r="L708" i="2"/>
  <c r="J708" i="2"/>
  <c r="M708" i="2" s="1"/>
  <c r="I708" i="2"/>
  <c r="L707" i="2"/>
  <c r="J707" i="2"/>
  <c r="M707" i="2" s="1"/>
  <c r="I707" i="2"/>
  <c r="L706" i="2"/>
  <c r="J706" i="2"/>
  <c r="M706" i="2" s="1"/>
  <c r="I706" i="2"/>
  <c r="L705" i="2"/>
  <c r="J705" i="2"/>
  <c r="M705" i="2" s="1"/>
  <c r="I705" i="2"/>
  <c r="M704" i="2"/>
  <c r="L704" i="2"/>
  <c r="J704" i="2"/>
  <c r="I704" i="2"/>
  <c r="M703" i="2"/>
  <c r="L703" i="2"/>
  <c r="J703" i="2"/>
  <c r="I703" i="2"/>
  <c r="L702" i="2"/>
  <c r="J702" i="2"/>
  <c r="M702" i="2" s="1"/>
  <c r="I702" i="2"/>
  <c r="L701" i="2"/>
  <c r="J701" i="2"/>
  <c r="M701" i="2" s="1"/>
  <c r="I701" i="2"/>
  <c r="L700" i="2"/>
  <c r="J700" i="2"/>
  <c r="M700" i="2" s="1"/>
  <c r="I700" i="2"/>
  <c r="L699" i="2"/>
  <c r="J699" i="2"/>
  <c r="M699" i="2" s="1"/>
  <c r="I699" i="2"/>
  <c r="L698" i="2"/>
  <c r="J698" i="2"/>
  <c r="M698" i="2" s="1"/>
  <c r="I698" i="2"/>
  <c r="L697" i="2"/>
  <c r="J697" i="2"/>
  <c r="M697" i="2" s="1"/>
  <c r="I697" i="2"/>
  <c r="M696" i="2"/>
  <c r="L696" i="2"/>
  <c r="J696" i="2"/>
  <c r="I696" i="2"/>
  <c r="M695" i="2"/>
  <c r="L695" i="2"/>
  <c r="J695" i="2"/>
  <c r="I695" i="2"/>
  <c r="L694" i="2"/>
  <c r="J694" i="2"/>
  <c r="M694" i="2" s="1"/>
  <c r="I694" i="2"/>
  <c r="L693" i="2"/>
  <c r="J693" i="2"/>
  <c r="M693" i="2" s="1"/>
  <c r="I693" i="2"/>
  <c r="L692" i="2"/>
  <c r="J692" i="2"/>
  <c r="M692" i="2" s="1"/>
  <c r="I692" i="2"/>
  <c r="L691" i="2"/>
  <c r="J691" i="2"/>
  <c r="M691" i="2" s="1"/>
  <c r="I691" i="2"/>
  <c r="L690" i="2"/>
  <c r="J690" i="2"/>
  <c r="M690" i="2" s="1"/>
  <c r="I690" i="2"/>
  <c r="L689" i="2"/>
  <c r="J689" i="2"/>
  <c r="M689" i="2" s="1"/>
  <c r="I689" i="2"/>
  <c r="M688" i="2"/>
  <c r="L688" i="2"/>
  <c r="J688" i="2"/>
  <c r="I688" i="2"/>
  <c r="M687" i="2"/>
  <c r="L687" i="2"/>
  <c r="J687" i="2"/>
  <c r="I687" i="2"/>
  <c r="L686" i="2"/>
  <c r="J686" i="2"/>
  <c r="M686" i="2" s="1"/>
  <c r="I686" i="2"/>
  <c r="L685" i="2"/>
  <c r="J685" i="2"/>
  <c r="M685" i="2" s="1"/>
  <c r="I685" i="2"/>
  <c r="L684" i="2"/>
  <c r="J684" i="2"/>
  <c r="M684" i="2" s="1"/>
  <c r="I684" i="2"/>
  <c r="L683" i="2"/>
  <c r="J683" i="2"/>
  <c r="M683" i="2" s="1"/>
  <c r="I683" i="2"/>
  <c r="L682" i="2"/>
  <c r="J682" i="2"/>
  <c r="M682" i="2" s="1"/>
  <c r="I682" i="2"/>
  <c r="L681" i="2"/>
  <c r="J681" i="2"/>
  <c r="M681" i="2" s="1"/>
  <c r="I681" i="2"/>
  <c r="M680" i="2"/>
  <c r="L680" i="2"/>
  <c r="J680" i="2"/>
  <c r="I680" i="2"/>
  <c r="M679" i="2"/>
  <c r="L679" i="2"/>
  <c r="J679" i="2"/>
  <c r="I679" i="2"/>
  <c r="L678" i="2"/>
  <c r="J678" i="2"/>
  <c r="M678" i="2" s="1"/>
  <c r="I678" i="2"/>
  <c r="L677" i="2"/>
  <c r="J677" i="2"/>
  <c r="M677" i="2" s="1"/>
  <c r="I677" i="2"/>
  <c r="L676" i="2"/>
  <c r="J676" i="2"/>
  <c r="M676" i="2" s="1"/>
  <c r="I676" i="2"/>
  <c r="L675" i="2"/>
  <c r="J675" i="2"/>
  <c r="M675" i="2" s="1"/>
  <c r="I675" i="2"/>
  <c r="L674" i="2"/>
  <c r="J674" i="2"/>
  <c r="M674" i="2" s="1"/>
  <c r="I674" i="2"/>
  <c r="L673" i="2"/>
  <c r="J673" i="2"/>
  <c r="M673" i="2" s="1"/>
  <c r="I673" i="2"/>
  <c r="M672" i="2"/>
  <c r="L672" i="2"/>
  <c r="J672" i="2"/>
  <c r="I672" i="2"/>
  <c r="M671" i="2"/>
  <c r="L671" i="2"/>
  <c r="J671" i="2"/>
  <c r="I671" i="2"/>
  <c r="L670" i="2"/>
  <c r="J670" i="2"/>
  <c r="M670" i="2" s="1"/>
  <c r="I670" i="2"/>
  <c r="L669" i="2"/>
  <c r="J669" i="2"/>
  <c r="M669" i="2" s="1"/>
  <c r="I669" i="2"/>
  <c r="L668" i="2"/>
  <c r="J668" i="2"/>
  <c r="M668" i="2" s="1"/>
  <c r="I668" i="2"/>
  <c r="L667" i="2"/>
  <c r="J667" i="2"/>
  <c r="M667" i="2" s="1"/>
  <c r="I667" i="2"/>
  <c r="L666" i="2"/>
  <c r="J666" i="2"/>
  <c r="M666" i="2" s="1"/>
  <c r="I666" i="2"/>
  <c r="L665" i="2"/>
  <c r="J665" i="2"/>
  <c r="M665" i="2" s="1"/>
  <c r="I665" i="2"/>
  <c r="M664" i="2"/>
  <c r="L664" i="2"/>
  <c r="J664" i="2"/>
  <c r="I664" i="2"/>
  <c r="M663" i="2"/>
  <c r="L663" i="2"/>
  <c r="J663" i="2"/>
  <c r="I663" i="2"/>
  <c r="L662" i="2"/>
  <c r="J662" i="2"/>
  <c r="M662" i="2" s="1"/>
  <c r="I662" i="2"/>
  <c r="L661" i="2"/>
  <c r="J661" i="2"/>
  <c r="M661" i="2" s="1"/>
  <c r="I661" i="2"/>
  <c r="L660" i="2"/>
  <c r="J660" i="2"/>
  <c r="M660" i="2" s="1"/>
  <c r="I660" i="2"/>
  <c r="L659" i="2"/>
  <c r="J659" i="2"/>
  <c r="M659" i="2" s="1"/>
  <c r="I659" i="2"/>
  <c r="L658" i="2"/>
  <c r="J658" i="2"/>
  <c r="M658" i="2" s="1"/>
  <c r="I658" i="2"/>
  <c r="L657" i="2"/>
  <c r="J657" i="2"/>
  <c r="M657" i="2" s="1"/>
  <c r="I657" i="2"/>
  <c r="M656" i="2"/>
  <c r="L656" i="2"/>
  <c r="J656" i="2"/>
  <c r="I656" i="2"/>
  <c r="M655" i="2"/>
  <c r="L655" i="2"/>
  <c r="J655" i="2"/>
  <c r="I655" i="2"/>
  <c r="L654" i="2"/>
  <c r="J654" i="2"/>
  <c r="M654" i="2" s="1"/>
  <c r="I654" i="2"/>
  <c r="L653" i="2"/>
  <c r="J653" i="2"/>
  <c r="M653" i="2" s="1"/>
  <c r="I653" i="2"/>
  <c r="L652" i="2"/>
  <c r="J652" i="2"/>
  <c r="M652" i="2" s="1"/>
  <c r="I652" i="2"/>
  <c r="L651" i="2"/>
  <c r="J651" i="2"/>
  <c r="M651" i="2" s="1"/>
  <c r="I651" i="2"/>
  <c r="L650" i="2"/>
  <c r="J650" i="2"/>
  <c r="M650" i="2" s="1"/>
  <c r="I650" i="2"/>
  <c r="L649" i="2"/>
  <c r="J649" i="2"/>
  <c r="M649" i="2" s="1"/>
  <c r="I649" i="2"/>
  <c r="M648" i="2"/>
  <c r="L648" i="2"/>
  <c r="J648" i="2"/>
  <c r="I648" i="2"/>
  <c r="M647" i="2"/>
  <c r="L647" i="2"/>
  <c r="J647" i="2"/>
  <c r="I647" i="2"/>
  <c r="L646" i="2"/>
  <c r="J646" i="2"/>
  <c r="M646" i="2" s="1"/>
  <c r="I646" i="2"/>
  <c r="L645" i="2"/>
  <c r="J645" i="2"/>
  <c r="M645" i="2" s="1"/>
  <c r="I645" i="2"/>
  <c r="L644" i="2"/>
  <c r="J644" i="2"/>
  <c r="M644" i="2" s="1"/>
  <c r="I644" i="2"/>
  <c r="L643" i="2"/>
  <c r="J643" i="2"/>
  <c r="M643" i="2" s="1"/>
  <c r="I643" i="2"/>
  <c r="L642" i="2"/>
  <c r="J642" i="2"/>
  <c r="M642" i="2" s="1"/>
  <c r="I642" i="2"/>
  <c r="L641" i="2"/>
  <c r="J641" i="2"/>
  <c r="M641" i="2" s="1"/>
  <c r="I641" i="2"/>
  <c r="M640" i="2"/>
  <c r="L640" i="2"/>
  <c r="J640" i="2"/>
  <c r="I640" i="2"/>
  <c r="M639" i="2"/>
  <c r="L639" i="2"/>
  <c r="J639" i="2"/>
  <c r="I639" i="2"/>
  <c r="L638" i="2"/>
  <c r="J638" i="2"/>
  <c r="M638" i="2" s="1"/>
  <c r="I638" i="2"/>
  <c r="L637" i="2"/>
  <c r="J637" i="2"/>
  <c r="M637" i="2" s="1"/>
  <c r="I637" i="2"/>
  <c r="L636" i="2"/>
  <c r="J636" i="2"/>
  <c r="M636" i="2" s="1"/>
  <c r="I636" i="2"/>
  <c r="L635" i="2"/>
  <c r="J635" i="2"/>
  <c r="M635" i="2" s="1"/>
  <c r="I635" i="2"/>
  <c r="L634" i="2"/>
  <c r="J634" i="2"/>
  <c r="M634" i="2" s="1"/>
  <c r="I634" i="2"/>
  <c r="L633" i="2"/>
  <c r="J633" i="2"/>
  <c r="M633" i="2" s="1"/>
  <c r="I633" i="2"/>
  <c r="M632" i="2"/>
  <c r="L632" i="2"/>
  <c r="J632" i="2"/>
  <c r="I632" i="2"/>
  <c r="M631" i="2"/>
  <c r="L631" i="2"/>
  <c r="J631" i="2"/>
  <c r="I631" i="2"/>
  <c r="L630" i="2"/>
  <c r="J630" i="2"/>
  <c r="M630" i="2" s="1"/>
  <c r="I630" i="2"/>
  <c r="L629" i="2"/>
  <c r="J629" i="2"/>
  <c r="M629" i="2" s="1"/>
  <c r="I629" i="2"/>
  <c r="L628" i="2"/>
  <c r="J628" i="2"/>
  <c r="M628" i="2" s="1"/>
  <c r="I628" i="2"/>
  <c r="L627" i="2"/>
  <c r="J627" i="2"/>
  <c r="M627" i="2" s="1"/>
  <c r="I627" i="2"/>
  <c r="L626" i="2"/>
  <c r="J626" i="2"/>
  <c r="M626" i="2" s="1"/>
  <c r="I626" i="2"/>
  <c r="L625" i="2"/>
  <c r="J625" i="2"/>
  <c r="M625" i="2" s="1"/>
  <c r="I625" i="2"/>
  <c r="M624" i="2"/>
  <c r="L624" i="2"/>
  <c r="J624" i="2"/>
  <c r="I624" i="2"/>
  <c r="M623" i="2"/>
  <c r="L623" i="2"/>
  <c r="J623" i="2"/>
  <c r="I623" i="2"/>
  <c r="L622" i="2"/>
  <c r="J622" i="2"/>
  <c r="M622" i="2" s="1"/>
  <c r="I622" i="2"/>
  <c r="L621" i="2"/>
  <c r="J621" i="2"/>
  <c r="M621" i="2" s="1"/>
  <c r="I621" i="2"/>
  <c r="L620" i="2"/>
  <c r="J620" i="2"/>
  <c r="M620" i="2" s="1"/>
  <c r="I620" i="2"/>
  <c r="L619" i="2"/>
  <c r="J619" i="2"/>
  <c r="M619" i="2" s="1"/>
  <c r="I619" i="2"/>
  <c r="L618" i="2"/>
  <c r="J618" i="2"/>
  <c r="M618" i="2" s="1"/>
  <c r="I618" i="2"/>
  <c r="L617" i="2"/>
  <c r="J617" i="2"/>
  <c r="M617" i="2" s="1"/>
  <c r="I617" i="2"/>
  <c r="M616" i="2"/>
  <c r="L616" i="2"/>
  <c r="J616" i="2"/>
  <c r="I616" i="2"/>
  <c r="M615" i="2"/>
  <c r="L615" i="2"/>
  <c r="J615" i="2"/>
  <c r="I615" i="2"/>
  <c r="L614" i="2"/>
  <c r="J614" i="2"/>
  <c r="M614" i="2" s="1"/>
  <c r="I614" i="2"/>
  <c r="L613" i="2"/>
  <c r="J613" i="2"/>
  <c r="M613" i="2" s="1"/>
  <c r="I613" i="2"/>
  <c r="L612" i="2"/>
  <c r="J612" i="2"/>
  <c r="M612" i="2" s="1"/>
  <c r="I612" i="2"/>
  <c r="L611" i="2"/>
  <c r="J611" i="2"/>
  <c r="M611" i="2" s="1"/>
  <c r="I611" i="2"/>
  <c r="L610" i="2"/>
  <c r="J610" i="2"/>
  <c r="M610" i="2" s="1"/>
  <c r="I610" i="2"/>
  <c r="L609" i="2"/>
  <c r="J609" i="2"/>
  <c r="M609" i="2" s="1"/>
  <c r="I609" i="2"/>
  <c r="M608" i="2"/>
  <c r="L608" i="2"/>
  <c r="J608" i="2"/>
  <c r="I608" i="2"/>
  <c r="M607" i="2"/>
  <c r="L607" i="2"/>
  <c r="J607" i="2"/>
  <c r="I607" i="2"/>
  <c r="L606" i="2"/>
  <c r="J606" i="2"/>
  <c r="M606" i="2" s="1"/>
  <c r="I606" i="2"/>
  <c r="L605" i="2"/>
  <c r="J605" i="2"/>
  <c r="M605" i="2" s="1"/>
  <c r="I605" i="2"/>
  <c r="L604" i="2"/>
  <c r="J604" i="2"/>
  <c r="M604" i="2" s="1"/>
  <c r="I604" i="2"/>
  <c r="L603" i="2"/>
  <c r="J603" i="2"/>
  <c r="M603" i="2" s="1"/>
  <c r="I603" i="2"/>
  <c r="L602" i="2"/>
  <c r="J602" i="2"/>
  <c r="M602" i="2" s="1"/>
  <c r="I602" i="2"/>
  <c r="L601" i="2"/>
  <c r="J601" i="2"/>
  <c r="M601" i="2" s="1"/>
  <c r="I601" i="2"/>
  <c r="M600" i="2"/>
  <c r="L600" i="2"/>
  <c r="J600" i="2"/>
  <c r="I600" i="2"/>
  <c r="M599" i="2"/>
  <c r="L599" i="2"/>
  <c r="J599" i="2"/>
  <c r="I599" i="2"/>
  <c r="L598" i="2"/>
  <c r="J598" i="2"/>
  <c r="M598" i="2" s="1"/>
  <c r="I598" i="2"/>
  <c r="L597" i="2"/>
  <c r="J597" i="2"/>
  <c r="M597" i="2" s="1"/>
  <c r="I597" i="2"/>
  <c r="L596" i="2"/>
  <c r="J596" i="2"/>
  <c r="M596" i="2" s="1"/>
  <c r="I596" i="2"/>
  <c r="L595" i="2"/>
  <c r="J595" i="2"/>
  <c r="M595" i="2" s="1"/>
  <c r="I595" i="2"/>
  <c r="L594" i="2"/>
  <c r="J594" i="2"/>
  <c r="M594" i="2" s="1"/>
  <c r="I594" i="2"/>
  <c r="L593" i="2"/>
  <c r="J593" i="2"/>
  <c r="M593" i="2" s="1"/>
  <c r="I593" i="2"/>
  <c r="M592" i="2"/>
  <c r="L592" i="2"/>
  <c r="J592" i="2"/>
  <c r="I592" i="2"/>
  <c r="M591" i="2"/>
  <c r="L591" i="2"/>
  <c r="J591" i="2"/>
  <c r="I591" i="2"/>
  <c r="L590" i="2"/>
  <c r="J590" i="2"/>
  <c r="M590" i="2" s="1"/>
  <c r="I590" i="2"/>
  <c r="L589" i="2"/>
  <c r="J589" i="2"/>
  <c r="M589" i="2" s="1"/>
  <c r="I589" i="2"/>
  <c r="L588" i="2"/>
  <c r="J588" i="2"/>
  <c r="M588" i="2" s="1"/>
  <c r="I588" i="2"/>
  <c r="L587" i="2"/>
  <c r="J587" i="2"/>
  <c r="M587" i="2" s="1"/>
  <c r="I587" i="2"/>
  <c r="L586" i="2"/>
  <c r="J586" i="2"/>
  <c r="M586" i="2" s="1"/>
  <c r="I586" i="2"/>
  <c r="L585" i="2"/>
  <c r="J585" i="2"/>
  <c r="M585" i="2" s="1"/>
  <c r="I585" i="2"/>
  <c r="M584" i="2"/>
  <c r="L584" i="2"/>
  <c r="J584" i="2"/>
  <c r="I584" i="2"/>
  <c r="M583" i="2"/>
  <c r="L583" i="2"/>
  <c r="J583" i="2"/>
  <c r="I583" i="2"/>
  <c r="L582" i="2"/>
  <c r="J582" i="2"/>
  <c r="M582" i="2" s="1"/>
  <c r="I582" i="2"/>
  <c r="L581" i="2"/>
  <c r="J581" i="2"/>
  <c r="M581" i="2" s="1"/>
  <c r="I581" i="2"/>
  <c r="L580" i="2"/>
  <c r="J580" i="2"/>
  <c r="M580" i="2" s="1"/>
  <c r="I580" i="2"/>
  <c r="L579" i="2"/>
  <c r="J579" i="2"/>
  <c r="M579" i="2" s="1"/>
  <c r="I579" i="2"/>
  <c r="L578" i="2"/>
  <c r="J578" i="2"/>
  <c r="M578" i="2" s="1"/>
  <c r="I578" i="2"/>
  <c r="L577" i="2"/>
  <c r="J577" i="2"/>
  <c r="M577" i="2" s="1"/>
  <c r="I577" i="2"/>
  <c r="M576" i="2"/>
  <c r="L576" i="2"/>
  <c r="J576" i="2"/>
  <c r="I576" i="2"/>
  <c r="M575" i="2"/>
  <c r="L575" i="2"/>
  <c r="J575" i="2"/>
  <c r="I575" i="2"/>
  <c r="L574" i="2"/>
  <c r="J574" i="2"/>
  <c r="M574" i="2" s="1"/>
  <c r="I574" i="2"/>
  <c r="L573" i="2"/>
  <c r="J573" i="2"/>
  <c r="M573" i="2" s="1"/>
  <c r="I573" i="2"/>
  <c r="L572" i="2"/>
  <c r="J572" i="2"/>
  <c r="M572" i="2" s="1"/>
  <c r="I572" i="2"/>
  <c r="L571" i="2"/>
  <c r="J571" i="2"/>
  <c r="M571" i="2" s="1"/>
  <c r="I571" i="2"/>
  <c r="L570" i="2"/>
  <c r="J570" i="2"/>
  <c r="M570" i="2" s="1"/>
  <c r="I570" i="2"/>
  <c r="L569" i="2"/>
  <c r="J569" i="2"/>
  <c r="M569" i="2" s="1"/>
  <c r="I569" i="2"/>
  <c r="M568" i="2"/>
  <c r="L568" i="2"/>
  <c r="J568" i="2"/>
  <c r="I568" i="2"/>
  <c r="M567" i="2"/>
  <c r="L567" i="2"/>
  <c r="J567" i="2"/>
  <c r="I567" i="2"/>
  <c r="L566" i="2"/>
  <c r="J566" i="2"/>
  <c r="M566" i="2" s="1"/>
  <c r="I566" i="2"/>
  <c r="L565" i="2"/>
  <c r="J565" i="2"/>
  <c r="M565" i="2" s="1"/>
  <c r="I565" i="2"/>
  <c r="L564" i="2"/>
  <c r="J564" i="2"/>
  <c r="M564" i="2" s="1"/>
  <c r="I564" i="2"/>
  <c r="L563" i="2"/>
  <c r="J563" i="2"/>
  <c r="M563" i="2" s="1"/>
  <c r="I563" i="2"/>
  <c r="L562" i="2"/>
  <c r="J562" i="2"/>
  <c r="M562" i="2" s="1"/>
  <c r="I562" i="2"/>
  <c r="L561" i="2"/>
  <c r="J561" i="2"/>
  <c r="M561" i="2" s="1"/>
  <c r="I561" i="2"/>
  <c r="M560" i="2"/>
  <c r="L560" i="2"/>
  <c r="J560" i="2"/>
  <c r="I560" i="2"/>
  <c r="M559" i="2"/>
  <c r="L559" i="2"/>
  <c r="J559" i="2"/>
  <c r="I559" i="2"/>
  <c r="L558" i="2"/>
  <c r="J558" i="2"/>
  <c r="M558" i="2" s="1"/>
  <c r="I558" i="2"/>
  <c r="L557" i="2"/>
  <c r="J557" i="2"/>
  <c r="M557" i="2" s="1"/>
  <c r="I557" i="2"/>
  <c r="L556" i="2"/>
  <c r="J556" i="2"/>
  <c r="M556" i="2" s="1"/>
  <c r="I556" i="2"/>
  <c r="L555" i="2"/>
  <c r="J555" i="2"/>
  <c r="M555" i="2" s="1"/>
  <c r="I555" i="2"/>
  <c r="L554" i="2"/>
  <c r="J554" i="2"/>
  <c r="M554" i="2" s="1"/>
  <c r="I554" i="2"/>
  <c r="L553" i="2"/>
  <c r="J553" i="2"/>
  <c r="M553" i="2" s="1"/>
  <c r="I553" i="2"/>
  <c r="M552" i="2"/>
  <c r="L552" i="2"/>
  <c r="J552" i="2"/>
  <c r="I552" i="2"/>
  <c r="M551" i="2"/>
  <c r="L551" i="2"/>
  <c r="J551" i="2"/>
  <c r="I551" i="2"/>
  <c r="L550" i="2"/>
  <c r="J550" i="2"/>
  <c r="M550" i="2" s="1"/>
  <c r="I550" i="2"/>
  <c r="L549" i="2"/>
  <c r="J549" i="2"/>
  <c r="M549" i="2" s="1"/>
  <c r="I549" i="2"/>
  <c r="L548" i="2"/>
  <c r="J548" i="2"/>
  <c r="M548" i="2" s="1"/>
  <c r="I548" i="2"/>
  <c r="L547" i="2"/>
  <c r="J547" i="2"/>
  <c r="M547" i="2" s="1"/>
  <c r="I547" i="2"/>
  <c r="L546" i="2"/>
  <c r="J546" i="2"/>
  <c r="M546" i="2" s="1"/>
  <c r="I546" i="2"/>
  <c r="L545" i="2"/>
  <c r="J545" i="2"/>
  <c r="M545" i="2" s="1"/>
  <c r="I545" i="2"/>
  <c r="M544" i="2"/>
  <c r="L544" i="2"/>
  <c r="J544" i="2"/>
  <c r="I544" i="2"/>
  <c r="M543" i="2"/>
  <c r="L543" i="2"/>
  <c r="J543" i="2"/>
  <c r="I543" i="2"/>
  <c r="L542" i="2"/>
  <c r="J542" i="2"/>
  <c r="M542" i="2" s="1"/>
  <c r="I542" i="2"/>
  <c r="L541" i="2"/>
  <c r="J541" i="2"/>
  <c r="M541" i="2" s="1"/>
  <c r="I541" i="2"/>
  <c r="L540" i="2"/>
  <c r="J540" i="2"/>
  <c r="M540" i="2" s="1"/>
  <c r="I540" i="2"/>
  <c r="L539" i="2"/>
  <c r="J539" i="2"/>
  <c r="M539" i="2" s="1"/>
  <c r="I539" i="2"/>
  <c r="L538" i="2"/>
  <c r="J538" i="2"/>
  <c r="M538" i="2" s="1"/>
  <c r="I538" i="2"/>
  <c r="L537" i="2"/>
  <c r="J537" i="2"/>
  <c r="M537" i="2" s="1"/>
  <c r="I537" i="2"/>
  <c r="M536" i="2"/>
  <c r="L536" i="2"/>
  <c r="J536" i="2"/>
  <c r="I536" i="2"/>
  <c r="M535" i="2"/>
  <c r="L535" i="2"/>
  <c r="J535" i="2"/>
  <c r="I535" i="2"/>
  <c r="L534" i="2"/>
  <c r="J534" i="2"/>
  <c r="M534" i="2" s="1"/>
  <c r="I534" i="2"/>
  <c r="L533" i="2"/>
  <c r="J533" i="2"/>
  <c r="M533" i="2" s="1"/>
  <c r="I533" i="2"/>
  <c r="L532" i="2"/>
  <c r="J532" i="2"/>
  <c r="M532" i="2" s="1"/>
  <c r="I532" i="2"/>
  <c r="L531" i="2"/>
  <c r="J531" i="2"/>
  <c r="M531" i="2" s="1"/>
  <c r="I531" i="2"/>
  <c r="L530" i="2"/>
  <c r="J530" i="2"/>
  <c r="M530" i="2" s="1"/>
  <c r="I530" i="2"/>
  <c r="M529" i="2"/>
  <c r="L529" i="2"/>
  <c r="J529" i="2"/>
  <c r="I529" i="2"/>
  <c r="M528" i="2"/>
  <c r="L528" i="2"/>
  <c r="J528" i="2"/>
  <c r="I528" i="2"/>
  <c r="L527" i="2"/>
  <c r="J527" i="2"/>
  <c r="M527" i="2" s="1"/>
  <c r="I527" i="2"/>
  <c r="L526" i="2"/>
  <c r="J526" i="2"/>
  <c r="M526" i="2" s="1"/>
  <c r="I526" i="2"/>
  <c r="L525" i="2"/>
  <c r="J525" i="2"/>
  <c r="M525" i="2" s="1"/>
  <c r="I525" i="2"/>
  <c r="L524" i="2"/>
  <c r="J524" i="2"/>
  <c r="M524" i="2" s="1"/>
  <c r="I524" i="2"/>
  <c r="L523" i="2"/>
  <c r="J523" i="2"/>
  <c r="M523" i="2" s="1"/>
  <c r="I523" i="2"/>
  <c r="L522" i="2"/>
  <c r="J522" i="2"/>
  <c r="M522" i="2" s="1"/>
  <c r="I522" i="2"/>
  <c r="M521" i="2"/>
  <c r="L521" i="2"/>
  <c r="J521" i="2"/>
  <c r="I521" i="2"/>
  <c r="M520" i="2"/>
  <c r="L520" i="2"/>
  <c r="J520" i="2"/>
  <c r="I520" i="2"/>
  <c r="L519" i="2"/>
  <c r="J519" i="2"/>
  <c r="M519" i="2" s="1"/>
  <c r="I519" i="2"/>
  <c r="L518" i="2"/>
  <c r="J518" i="2"/>
  <c r="M518" i="2" s="1"/>
  <c r="I518" i="2"/>
  <c r="L517" i="2"/>
  <c r="J517" i="2"/>
  <c r="M517" i="2" s="1"/>
  <c r="I517" i="2"/>
  <c r="L516" i="2"/>
  <c r="J516" i="2"/>
  <c r="M516" i="2" s="1"/>
  <c r="I516" i="2"/>
  <c r="L515" i="2"/>
  <c r="J515" i="2"/>
  <c r="M515" i="2" s="1"/>
  <c r="I515" i="2"/>
  <c r="L514" i="2"/>
  <c r="J514" i="2"/>
  <c r="M514" i="2" s="1"/>
  <c r="I514" i="2"/>
  <c r="M513" i="2"/>
  <c r="L513" i="2"/>
  <c r="J513" i="2"/>
  <c r="I513" i="2"/>
  <c r="M512" i="2"/>
  <c r="L512" i="2"/>
  <c r="J512" i="2"/>
  <c r="I512" i="2"/>
  <c r="L511" i="2"/>
  <c r="J511" i="2"/>
  <c r="M511" i="2" s="1"/>
  <c r="I511" i="2"/>
  <c r="L510" i="2"/>
  <c r="J510" i="2"/>
  <c r="M510" i="2" s="1"/>
  <c r="I510" i="2"/>
  <c r="L509" i="2"/>
  <c r="J509" i="2"/>
  <c r="M509" i="2" s="1"/>
  <c r="I509" i="2"/>
  <c r="L508" i="2"/>
  <c r="J508" i="2"/>
  <c r="M508" i="2" s="1"/>
  <c r="I508" i="2"/>
  <c r="L507" i="2"/>
  <c r="J507" i="2"/>
  <c r="M507" i="2" s="1"/>
  <c r="I507" i="2"/>
  <c r="L506" i="2"/>
  <c r="J506" i="2"/>
  <c r="M506" i="2" s="1"/>
  <c r="I506" i="2"/>
  <c r="M505" i="2"/>
  <c r="L505" i="2"/>
  <c r="J505" i="2"/>
  <c r="I505" i="2"/>
  <c r="M504" i="2"/>
  <c r="L504" i="2"/>
  <c r="J504" i="2"/>
  <c r="I504" i="2"/>
  <c r="L503" i="2"/>
  <c r="J503" i="2"/>
  <c r="M503" i="2" s="1"/>
  <c r="I503" i="2"/>
  <c r="L502" i="2"/>
  <c r="J502" i="2"/>
  <c r="M502" i="2" s="1"/>
  <c r="I502" i="2"/>
  <c r="L501" i="2"/>
  <c r="J501" i="2"/>
  <c r="M501" i="2" s="1"/>
  <c r="I501" i="2"/>
  <c r="L500" i="2"/>
  <c r="J500" i="2"/>
  <c r="M500" i="2" s="1"/>
  <c r="I500" i="2"/>
  <c r="L499" i="2"/>
  <c r="J499" i="2"/>
  <c r="M499" i="2" s="1"/>
  <c r="I499" i="2"/>
  <c r="L498" i="2"/>
  <c r="J498" i="2"/>
  <c r="M498" i="2" s="1"/>
  <c r="I498" i="2"/>
  <c r="M497" i="2"/>
  <c r="L497" i="2"/>
  <c r="J497" i="2"/>
  <c r="I497" i="2"/>
  <c r="M496" i="2"/>
  <c r="L496" i="2"/>
  <c r="J496" i="2"/>
  <c r="I496" i="2"/>
  <c r="L495" i="2"/>
  <c r="J495" i="2"/>
  <c r="M495" i="2" s="1"/>
  <c r="I495" i="2"/>
  <c r="L494" i="2"/>
  <c r="J494" i="2"/>
  <c r="M494" i="2" s="1"/>
  <c r="I494" i="2"/>
  <c r="L493" i="2"/>
  <c r="J493" i="2"/>
  <c r="M493" i="2" s="1"/>
  <c r="I493" i="2"/>
  <c r="L492" i="2"/>
  <c r="J492" i="2"/>
  <c r="M492" i="2" s="1"/>
  <c r="I492" i="2"/>
  <c r="L491" i="2"/>
  <c r="J491" i="2"/>
  <c r="M491" i="2" s="1"/>
  <c r="I491" i="2"/>
  <c r="L490" i="2"/>
  <c r="J490" i="2"/>
  <c r="M490" i="2" s="1"/>
  <c r="I490" i="2"/>
  <c r="M489" i="2"/>
  <c r="L489" i="2"/>
  <c r="J489" i="2"/>
  <c r="I489" i="2"/>
  <c r="M488" i="2"/>
  <c r="L488" i="2"/>
  <c r="J488" i="2"/>
  <c r="I488" i="2"/>
  <c r="L487" i="2"/>
  <c r="J487" i="2"/>
  <c r="M487" i="2" s="1"/>
  <c r="I487" i="2"/>
  <c r="L486" i="2"/>
  <c r="J486" i="2"/>
  <c r="M486" i="2" s="1"/>
  <c r="I486" i="2"/>
  <c r="L485" i="2"/>
  <c r="J485" i="2"/>
  <c r="M485" i="2" s="1"/>
  <c r="I485" i="2"/>
  <c r="L484" i="2"/>
  <c r="J484" i="2"/>
  <c r="M484" i="2" s="1"/>
  <c r="I484" i="2"/>
  <c r="L483" i="2"/>
  <c r="J483" i="2"/>
  <c r="M483" i="2" s="1"/>
  <c r="I483" i="2"/>
  <c r="L482" i="2"/>
  <c r="J482" i="2"/>
  <c r="M482" i="2" s="1"/>
  <c r="I482" i="2"/>
  <c r="M481" i="2"/>
  <c r="L481" i="2"/>
  <c r="J481" i="2"/>
  <c r="I481" i="2"/>
  <c r="M480" i="2"/>
  <c r="L480" i="2"/>
  <c r="J480" i="2"/>
  <c r="I480" i="2"/>
  <c r="L479" i="2"/>
  <c r="J479" i="2"/>
  <c r="M479" i="2" s="1"/>
  <c r="I479" i="2"/>
  <c r="L478" i="2"/>
  <c r="J478" i="2"/>
  <c r="M478" i="2" s="1"/>
  <c r="I478" i="2"/>
  <c r="L477" i="2"/>
  <c r="J477" i="2"/>
  <c r="M477" i="2" s="1"/>
  <c r="I477" i="2"/>
  <c r="L476" i="2"/>
  <c r="J476" i="2"/>
  <c r="M476" i="2" s="1"/>
  <c r="I476" i="2"/>
  <c r="L475" i="2"/>
  <c r="J475" i="2"/>
  <c r="M475" i="2" s="1"/>
  <c r="I475" i="2"/>
  <c r="L474" i="2"/>
  <c r="J474" i="2"/>
  <c r="M474" i="2" s="1"/>
  <c r="I474" i="2"/>
  <c r="M473" i="2"/>
  <c r="L473" i="2"/>
  <c r="J473" i="2"/>
  <c r="I473" i="2"/>
  <c r="M472" i="2"/>
  <c r="L472" i="2"/>
  <c r="J472" i="2"/>
  <c r="I472" i="2"/>
  <c r="L471" i="2"/>
  <c r="J471" i="2"/>
  <c r="M471" i="2" s="1"/>
  <c r="I471" i="2"/>
  <c r="L470" i="2"/>
  <c r="J470" i="2"/>
  <c r="M470" i="2" s="1"/>
  <c r="I470" i="2"/>
  <c r="L469" i="2"/>
  <c r="J469" i="2"/>
  <c r="M469" i="2" s="1"/>
  <c r="I469" i="2"/>
  <c r="L468" i="2"/>
  <c r="J468" i="2"/>
  <c r="M468" i="2" s="1"/>
  <c r="I468" i="2"/>
  <c r="L467" i="2"/>
  <c r="J467" i="2"/>
  <c r="M467" i="2" s="1"/>
  <c r="I467" i="2"/>
  <c r="L466" i="2"/>
  <c r="J466" i="2"/>
  <c r="M466" i="2" s="1"/>
  <c r="I466" i="2"/>
  <c r="M465" i="2"/>
  <c r="L465" i="2"/>
  <c r="J465" i="2"/>
  <c r="I465" i="2"/>
  <c r="M464" i="2"/>
  <c r="L464" i="2"/>
  <c r="J464" i="2"/>
  <c r="I464" i="2"/>
  <c r="L463" i="2"/>
  <c r="J463" i="2"/>
  <c r="M463" i="2" s="1"/>
  <c r="I463" i="2"/>
  <c r="L462" i="2"/>
  <c r="J462" i="2"/>
  <c r="M462" i="2" s="1"/>
  <c r="I462" i="2"/>
  <c r="L461" i="2"/>
  <c r="J461" i="2"/>
  <c r="M461" i="2" s="1"/>
  <c r="I461" i="2"/>
  <c r="L460" i="2"/>
  <c r="J460" i="2"/>
  <c r="M460" i="2" s="1"/>
  <c r="I460" i="2"/>
  <c r="L459" i="2"/>
  <c r="J459" i="2"/>
  <c r="M459" i="2" s="1"/>
  <c r="I459" i="2"/>
  <c r="L458" i="2"/>
  <c r="J458" i="2"/>
  <c r="M458" i="2" s="1"/>
  <c r="I458" i="2"/>
  <c r="M457" i="2"/>
  <c r="L457" i="2"/>
  <c r="J457" i="2"/>
  <c r="I457" i="2"/>
  <c r="M456" i="2"/>
  <c r="L456" i="2"/>
  <c r="J456" i="2"/>
  <c r="I456" i="2"/>
  <c r="L455" i="2"/>
  <c r="J455" i="2"/>
  <c r="M455" i="2" s="1"/>
  <c r="I455" i="2"/>
  <c r="L454" i="2"/>
  <c r="J454" i="2"/>
  <c r="M454" i="2" s="1"/>
  <c r="I454" i="2"/>
  <c r="L453" i="2"/>
  <c r="J453" i="2"/>
  <c r="M453" i="2" s="1"/>
  <c r="I453" i="2"/>
  <c r="L452" i="2"/>
  <c r="J452" i="2"/>
  <c r="M452" i="2" s="1"/>
  <c r="I452" i="2"/>
  <c r="L451" i="2"/>
  <c r="J451" i="2"/>
  <c r="M451" i="2" s="1"/>
  <c r="I451" i="2"/>
  <c r="L450" i="2"/>
  <c r="J450" i="2"/>
  <c r="M450" i="2" s="1"/>
  <c r="I450" i="2"/>
  <c r="M449" i="2"/>
  <c r="L449" i="2"/>
  <c r="J449" i="2"/>
  <c r="I449" i="2"/>
  <c r="M448" i="2"/>
  <c r="L448" i="2"/>
  <c r="J448" i="2"/>
  <c r="I448" i="2"/>
  <c r="L447" i="2"/>
  <c r="J447" i="2"/>
  <c r="M447" i="2" s="1"/>
  <c r="I447" i="2"/>
  <c r="L446" i="2"/>
  <c r="J446" i="2"/>
  <c r="M446" i="2" s="1"/>
  <c r="I446" i="2"/>
  <c r="L445" i="2"/>
  <c r="J445" i="2"/>
  <c r="M445" i="2" s="1"/>
  <c r="I445" i="2"/>
  <c r="L444" i="2"/>
  <c r="J444" i="2"/>
  <c r="M444" i="2" s="1"/>
  <c r="I444" i="2"/>
  <c r="L443" i="2"/>
  <c r="J443" i="2"/>
  <c r="M443" i="2" s="1"/>
  <c r="I443" i="2"/>
  <c r="L442" i="2"/>
  <c r="J442" i="2"/>
  <c r="M442" i="2" s="1"/>
  <c r="I442" i="2"/>
  <c r="M441" i="2"/>
  <c r="L441" i="2"/>
  <c r="J441" i="2"/>
  <c r="I441" i="2"/>
  <c r="M440" i="2"/>
  <c r="L440" i="2"/>
  <c r="J440" i="2"/>
  <c r="I440" i="2"/>
  <c r="L439" i="2"/>
  <c r="J439" i="2"/>
  <c r="M439" i="2" s="1"/>
  <c r="I439" i="2"/>
  <c r="L438" i="2"/>
  <c r="J438" i="2"/>
  <c r="M438" i="2" s="1"/>
  <c r="I438" i="2"/>
  <c r="L437" i="2"/>
  <c r="J437" i="2"/>
  <c r="M437" i="2" s="1"/>
  <c r="I437" i="2"/>
  <c r="L436" i="2"/>
  <c r="J436" i="2"/>
  <c r="M436" i="2" s="1"/>
  <c r="I436" i="2"/>
  <c r="L435" i="2"/>
  <c r="J435" i="2"/>
  <c r="M435" i="2" s="1"/>
  <c r="I435" i="2"/>
  <c r="L434" i="2"/>
  <c r="J434" i="2"/>
  <c r="M434" i="2" s="1"/>
  <c r="I434" i="2"/>
  <c r="M433" i="2"/>
  <c r="L433" i="2"/>
  <c r="J433" i="2"/>
  <c r="I433" i="2"/>
  <c r="M432" i="2"/>
  <c r="L432" i="2"/>
  <c r="J432" i="2"/>
  <c r="I432" i="2"/>
  <c r="L431" i="2"/>
  <c r="J431" i="2"/>
  <c r="M431" i="2" s="1"/>
  <c r="I431" i="2"/>
  <c r="L430" i="2"/>
  <c r="J430" i="2"/>
  <c r="M430" i="2" s="1"/>
  <c r="I430" i="2"/>
  <c r="L429" i="2"/>
  <c r="J429" i="2"/>
  <c r="M429" i="2" s="1"/>
  <c r="I429" i="2"/>
  <c r="L428" i="2"/>
  <c r="J428" i="2"/>
  <c r="M428" i="2" s="1"/>
  <c r="I428" i="2"/>
  <c r="L427" i="2"/>
  <c r="J427" i="2"/>
  <c r="M427" i="2" s="1"/>
  <c r="I427" i="2"/>
  <c r="L426" i="2"/>
  <c r="J426" i="2"/>
  <c r="M426" i="2" s="1"/>
  <c r="I426" i="2"/>
  <c r="M425" i="2"/>
  <c r="L425" i="2"/>
  <c r="J425" i="2"/>
  <c r="I425" i="2"/>
  <c r="M424" i="2"/>
  <c r="L424" i="2"/>
  <c r="J424" i="2"/>
  <c r="I424" i="2"/>
  <c r="L423" i="2"/>
  <c r="J423" i="2"/>
  <c r="M423" i="2" s="1"/>
  <c r="I423" i="2"/>
  <c r="L422" i="2"/>
  <c r="J422" i="2"/>
  <c r="M422" i="2" s="1"/>
  <c r="I422" i="2"/>
  <c r="L421" i="2"/>
  <c r="J421" i="2"/>
  <c r="M421" i="2" s="1"/>
  <c r="I421" i="2"/>
  <c r="L420" i="2"/>
  <c r="J420" i="2"/>
  <c r="M420" i="2" s="1"/>
  <c r="I420" i="2"/>
  <c r="L419" i="2"/>
  <c r="J419" i="2"/>
  <c r="M419" i="2" s="1"/>
  <c r="I419" i="2"/>
  <c r="L418" i="2"/>
  <c r="J418" i="2"/>
  <c r="M418" i="2" s="1"/>
  <c r="I418" i="2"/>
  <c r="M417" i="2"/>
  <c r="L417" i="2"/>
  <c r="J417" i="2"/>
  <c r="I417" i="2"/>
  <c r="M416" i="2"/>
  <c r="L416" i="2"/>
  <c r="J416" i="2"/>
  <c r="I416" i="2"/>
  <c r="L415" i="2"/>
  <c r="J415" i="2"/>
  <c r="M415" i="2" s="1"/>
  <c r="I415" i="2"/>
  <c r="L414" i="2"/>
  <c r="J414" i="2"/>
  <c r="M414" i="2" s="1"/>
  <c r="I414" i="2"/>
  <c r="L413" i="2"/>
  <c r="J413" i="2"/>
  <c r="M413" i="2" s="1"/>
  <c r="I413" i="2"/>
  <c r="L412" i="2"/>
  <c r="J412" i="2"/>
  <c r="M412" i="2" s="1"/>
  <c r="I412" i="2"/>
  <c r="L411" i="2"/>
  <c r="J411" i="2"/>
  <c r="M411" i="2" s="1"/>
  <c r="I411" i="2"/>
  <c r="L410" i="2"/>
  <c r="J410" i="2"/>
  <c r="M410" i="2" s="1"/>
  <c r="I410" i="2"/>
  <c r="M409" i="2"/>
  <c r="L409" i="2"/>
  <c r="J409" i="2"/>
  <c r="I409" i="2"/>
  <c r="M408" i="2"/>
  <c r="L408" i="2"/>
  <c r="J408" i="2"/>
  <c r="I408" i="2"/>
  <c r="L407" i="2"/>
  <c r="J407" i="2"/>
  <c r="M407" i="2" s="1"/>
  <c r="I407" i="2"/>
  <c r="L406" i="2"/>
  <c r="J406" i="2"/>
  <c r="M406" i="2" s="1"/>
  <c r="I406" i="2"/>
  <c r="L405" i="2"/>
  <c r="J405" i="2"/>
  <c r="M405" i="2" s="1"/>
  <c r="I405" i="2"/>
  <c r="L404" i="2"/>
  <c r="J404" i="2"/>
  <c r="M404" i="2" s="1"/>
  <c r="I404" i="2"/>
  <c r="L403" i="2"/>
  <c r="J403" i="2"/>
  <c r="M403" i="2" s="1"/>
  <c r="I403" i="2"/>
  <c r="L402" i="2"/>
  <c r="J402" i="2"/>
  <c r="M402" i="2" s="1"/>
  <c r="I402" i="2"/>
  <c r="M401" i="2"/>
  <c r="L401" i="2"/>
  <c r="J401" i="2"/>
  <c r="I401" i="2"/>
  <c r="M400" i="2"/>
  <c r="L400" i="2"/>
  <c r="J400" i="2"/>
  <c r="I400" i="2"/>
  <c r="L399" i="2"/>
  <c r="J399" i="2"/>
  <c r="M399" i="2" s="1"/>
  <c r="I399" i="2"/>
  <c r="L398" i="2"/>
  <c r="J398" i="2"/>
  <c r="M398" i="2" s="1"/>
  <c r="I398" i="2"/>
  <c r="L397" i="2"/>
  <c r="J397" i="2"/>
  <c r="M397" i="2" s="1"/>
  <c r="I397" i="2"/>
  <c r="L396" i="2"/>
  <c r="J396" i="2"/>
  <c r="M396" i="2" s="1"/>
  <c r="I396" i="2"/>
  <c r="L395" i="2"/>
  <c r="J395" i="2"/>
  <c r="M395" i="2" s="1"/>
  <c r="I395" i="2"/>
  <c r="L394" i="2"/>
  <c r="J394" i="2"/>
  <c r="M394" i="2" s="1"/>
  <c r="I394" i="2"/>
  <c r="M393" i="2"/>
  <c r="L393" i="2"/>
  <c r="J393" i="2"/>
  <c r="I393" i="2"/>
  <c r="M392" i="2"/>
  <c r="L392" i="2"/>
  <c r="J392" i="2"/>
  <c r="I392" i="2"/>
  <c r="L391" i="2"/>
  <c r="J391" i="2"/>
  <c r="M391" i="2" s="1"/>
  <c r="I391" i="2"/>
  <c r="L390" i="2"/>
  <c r="J390" i="2"/>
  <c r="M390" i="2" s="1"/>
  <c r="I390" i="2"/>
  <c r="L389" i="2"/>
  <c r="J389" i="2"/>
  <c r="M389" i="2" s="1"/>
  <c r="I389" i="2"/>
  <c r="L388" i="2"/>
  <c r="J388" i="2"/>
  <c r="M388" i="2" s="1"/>
  <c r="I388" i="2"/>
  <c r="L387" i="2"/>
  <c r="J387" i="2"/>
  <c r="M387" i="2" s="1"/>
  <c r="I387" i="2"/>
  <c r="L386" i="2"/>
  <c r="J386" i="2"/>
  <c r="M386" i="2" s="1"/>
  <c r="I386" i="2"/>
  <c r="M385" i="2"/>
  <c r="L385" i="2"/>
  <c r="J385" i="2"/>
  <c r="I385" i="2"/>
  <c r="M384" i="2"/>
  <c r="L384" i="2"/>
  <c r="J384" i="2"/>
  <c r="I384" i="2"/>
  <c r="L383" i="2"/>
  <c r="J383" i="2"/>
  <c r="M383" i="2" s="1"/>
  <c r="I383" i="2"/>
  <c r="L382" i="2"/>
  <c r="J382" i="2"/>
  <c r="M382" i="2" s="1"/>
  <c r="I382" i="2"/>
  <c r="L381" i="2"/>
  <c r="J381" i="2"/>
  <c r="M381" i="2" s="1"/>
  <c r="I381" i="2"/>
  <c r="L380" i="2"/>
  <c r="J380" i="2"/>
  <c r="M380" i="2" s="1"/>
  <c r="I380" i="2"/>
  <c r="L379" i="2"/>
  <c r="J379" i="2"/>
  <c r="M379" i="2" s="1"/>
  <c r="I379" i="2"/>
  <c r="L378" i="2"/>
  <c r="J378" i="2"/>
  <c r="M378" i="2" s="1"/>
  <c r="I378" i="2"/>
  <c r="M377" i="2"/>
  <c r="L377" i="2"/>
  <c r="J377" i="2"/>
  <c r="I377" i="2"/>
  <c r="M376" i="2"/>
  <c r="L376" i="2"/>
  <c r="J376" i="2"/>
  <c r="I376" i="2"/>
  <c r="L375" i="2"/>
  <c r="J375" i="2"/>
  <c r="M375" i="2" s="1"/>
  <c r="I375" i="2"/>
  <c r="L374" i="2"/>
  <c r="J374" i="2"/>
  <c r="M374" i="2" s="1"/>
  <c r="I374" i="2"/>
  <c r="L373" i="2"/>
  <c r="J373" i="2"/>
  <c r="M373" i="2" s="1"/>
  <c r="I373" i="2"/>
  <c r="L372" i="2"/>
  <c r="J372" i="2"/>
  <c r="M372" i="2" s="1"/>
  <c r="I372" i="2"/>
  <c r="L371" i="2"/>
  <c r="J371" i="2"/>
  <c r="M371" i="2" s="1"/>
  <c r="I371" i="2"/>
  <c r="L370" i="2"/>
  <c r="J370" i="2"/>
  <c r="M370" i="2" s="1"/>
  <c r="I370" i="2"/>
  <c r="M369" i="2"/>
  <c r="L369" i="2"/>
  <c r="J369" i="2"/>
  <c r="I369" i="2"/>
  <c r="M368" i="2"/>
  <c r="L368" i="2"/>
  <c r="J368" i="2"/>
  <c r="I368" i="2"/>
  <c r="L367" i="2"/>
  <c r="J367" i="2"/>
  <c r="M367" i="2" s="1"/>
  <c r="I367" i="2"/>
  <c r="L366" i="2"/>
  <c r="J366" i="2"/>
  <c r="M366" i="2" s="1"/>
  <c r="I366" i="2"/>
  <c r="L365" i="2"/>
  <c r="J365" i="2"/>
  <c r="M365" i="2" s="1"/>
  <c r="I365" i="2"/>
  <c r="L364" i="2"/>
  <c r="J364" i="2"/>
  <c r="M364" i="2" s="1"/>
  <c r="I364" i="2"/>
  <c r="L363" i="2"/>
  <c r="J363" i="2"/>
  <c r="M363" i="2" s="1"/>
  <c r="I363" i="2"/>
  <c r="L362" i="2"/>
  <c r="J362" i="2"/>
  <c r="M362" i="2" s="1"/>
  <c r="I362" i="2"/>
  <c r="M361" i="2"/>
  <c r="L361" i="2"/>
  <c r="J361" i="2"/>
  <c r="I361" i="2"/>
  <c r="M360" i="2"/>
  <c r="L360" i="2"/>
  <c r="J360" i="2"/>
  <c r="I360" i="2"/>
  <c r="L359" i="2"/>
  <c r="J359" i="2"/>
  <c r="M359" i="2" s="1"/>
  <c r="I359" i="2"/>
  <c r="L358" i="2"/>
  <c r="J358" i="2"/>
  <c r="M358" i="2" s="1"/>
  <c r="I358" i="2"/>
  <c r="L357" i="2"/>
  <c r="J357" i="2"/>
  <c r="M357" i="2" s="1"/>
  <c r="I357" i="2"/>
  <c r="L356" i="2"/>
  <c r="J356" i="2"/>
  <c r="M356" i="2" s="1"/>
  <c r="I356" i="2"/>
  <c r="L355" i="2"/>
  <c r="J355" i="2"/>
  <c r="M355" i="2" s="1"/>
  <c r="I355" i="2"/>
  <c r="L354" i="2"/>
  <c r="J354" i="2"/>
  <c r="M354" i="2" s="1"/>
  <c r="I354" i="2"/>
  <c r="M353" i="2"/>
  <c r="L353" i="2"/>
  <c r="J353" i="2"/>
  <c r="I353" i="2"/>
  <c r="M352" i="2"/>
  <c r="L352" i="2"/>
  <c r="J352" i="2"/>
  <c r="I352" i="2"/>
  <c r="L351" i="2"/>
  <c r="J351" i="2"/>
  <c r="M351" i="2" s="1"/>
  <c r="I351" i="2"/>
  <c r="L350" i="2"/>
  <c r="J350" i="2"/>
  <c r="M350" i="2" s="1"/>
  <c r="I350" i="2"/>
  <c r="L349" i="2"/>
  <c r="J349" i="2"/>
  <c r="M349" i="2" s="1"/>
  <c r="I349" i="2"/>
  <c r="L348" i="2"/>
  <c r="J348" i="2"/>
  <c r="M348" i="2" s="1"/>
  <c r="I348" i="2"/>
  <c r="L347" i="2"/>
  <c r="J347" i="2"/>
  <c r="M347" i="2" s="1"/>
  <c r="I347" i="2"/>
  <c r="L346" i="2"/>
  <c r="J346" i="2"/>
  <c r="M346" i="2" s="1"/>
  <c r="I346" i="2"/>
  <c r="M345" i="2"/>
  <c r="L345" i="2"/>
  <c r="J345" i="2"/>
  <c r="I345" i="2"/>
  <c r="M344" i="2"/>
  <c r="L344" i="2"/>
  <c r="J344" i="2"/>
  <c r="I344" i="2"/>
  <c r="L343" i="2"/>
  <c r="J343" i="2"/>
  <c r="M343" i="2" s="1"/>
  <c r="I343" i="2"/>
  <c r="L342" i="2"/>
  <c r="J342" i="2"/>
  <c r="M342" i="2" s="1"/>
  <c r="I342" i="2"/>
  <c r="L341" i="2"/>
  <c r="J341" i="2"/>
  <c r="M341" i="2" s="1"/>
  <c r="I341" i="2"/>
  <c r="L340" i="2"/>
  <c r="J340" i="2"/>
  <c r="M340" i="2" s="1"/>
  <c r="I340" i="2"/>
  <c r="L339" i="2"/>
  <c r="J339" i="2"/>
  <c r="M339" i="2" s="1"/>
  <c r="I339" i="2"/>
  <c r="L338" i="2"/>
  <c r="J338" i="2"/>
  <c r="M338" i="2" s="1"/>
  <c r="I338" i="2"/>
  <c r="M337" i="2"/>
  <c r="L337" i="2"/>
  <c r="J337" i="2"/>
  <c r="I337" i="2"/>
  <c r="M336" i="2"/>
  <c r="L336" i="2"/>
  <c r="J336" i="2"/>
  <c r="I336" i="2"/>
  <c r="L335" i="2"/>
  <c r="J335" i="2"/>
  <c r="M335" i="2" s="1"/>
  <c r="I335" i="2"/>
  <c r="L334" i="2"/>
  <c r="J334" i="2"/>
  <c r="M334" i="2" s="1"/>
  <c r="I334" i="2"/>
  <c r="L333" i="2"/>
  <c r="J333" i="2"/>
  <c r="M333" i="2" s="1"/>
  <c r="I333" i="2"/>
  <c r="L332" i="2"/>
  <c r="J332" i="2"/>
  <c r="M332" i="2" s="1"/>
  <c r="I332" i="2"/>
  <c r="L331" i="2"/>
  <c r="J331" i="2"/>
  <c r="M331" i="2" s="1"/>
  <c r="I331" i="2"/>
  <c r="L330" i="2"/>
  <c r="J330" i="2"/>
  <c r="M330" i="2" s="1"/>
  <c r="I330" i="2"/>
  <c r="M329" i="2"/>
  <c r="L329" i="2"/>
  <c r="J329" i="2"/>
  <c r="I329" i="2"/>
  <c r="M328" i="2"/>
  <c r="L328" i="2"/>
  <c r="J328" i="2"/>
  <c r="I328" i="2"/>
  <c r="L327" i="2"/>
  <c r="J327" i="2"/>
  <c r="M327" i="2" s="1"/>
  <c r="I327" i="2"/>
  <c r="L326" i="2"/>
  <c r="J326" i="2"/>
  <c r="M326" i="2" s="1"/>
  <c r="I326" i="2"/>
  <c r="L325" i="2"/>
  <c r="J325" i="2"/>
  <c r="M325" i="2" s="1"/>
  <c r="I325" i="2"/>
  <c r="L324" i="2"/>
  <c r="J324" i="2"/>
  <c r="M324" i="2" s="1"/>
  <c r="I324" i="2"/>
  <c r="L323" i="2"/>
  <c r="J323" i="2"/>
  <c r="M323" i="2" s="1"/>
  <c r="I323" i="2"/>
  <c r="L322" i="2"/>
  <c r="J322" i="2"/>
  <c r="M322" i="2" s="1"/>
  <c r="I322" i="2"/>
  <c r="M321" i="2"/>
  <c r="L321" i="2"/>
  <c r="J321" i="2"/>
  <c r="I321" i="2"/>
  <c r="M320" i="2"/>
  <c r="L320" i="2"/>
  <c r="J320" i="2"/>
  <c r="I320" i="2"/>
  <c r="L319" i="2"/>
  <c r="J319" i="2"/>
  <c r="M319" i="2" s="1"/>
  <c r="I319" i="2"/>
  <c r="L318" i="2"/>
  <c r="J318" i="2"/>
  <c r="M318" i="2" s="1"/>
  <c r="I318" i="2"/>
  <c r="L317" i="2"/>
  <c r="J317" i="2"/>
  <c r="M317" i="2" s="1"/>
  <c r="I317" i="2"/>
  <c r="L316" i="2"/>
  <c r="J316" i="2"/>
  <c r="M316" i="2" s="1"/>
  <c r="I316" i="2"/>
  <c r="L315" i="2"/>
  <c r="J315" i="2"/>
  <c r="M315" i="2" s="1"/>
  <c r="I315" i="2"/>
  <c r="L314" i="2"/>
  <c r="J314" i="2"/>
  <c r="M314" i="2" s="1"/>
  <c r="I314" i="2"/>
  <c r="M313" i="2"/>
  <c r="L313" i="2"/>
  <c r="J313" i="2"/>
  <c r="I313" i="2"/>
  <c r="M312" i="2"/>
  <c r="L312" i="2"/>
  <c r="J312" i="2"/>
  <c r="I312" i="2"/>
  <c r="L311" i="2"/>
  <c r="J311" i="2"/>
  <c r="M311" i="2" s="1"/>
  <c r="I311" i="2"/>
  <c r="L310" i="2"/>
  <c r="J310" i="2"/>
  <c r="M310" i="2" s="1"/>
  <c r="I310" i="2"/>
  <c r="L309" i="2"/>
  <c r="J309" i="2"/>
  <c r="M309" i="2" s="1"/>
  <c r="I309" i="2"/>
  <c r="L308" i="2"/>
  <c r="J308" i="2"/>
  <c r="M308" i="2" s="1"/>
  <c r="I308" i="2"/>
  <c r="L307" i="2"/>
  <c r="J307" i="2"/>
  <c r="M307" i="2" s="1"/>
  <c r="I307" i="2"/>
  <c r="L306" i="2"/>
  <c r="J306" i="2"/>
  <c r="M306" i="2" s="1"/>
  <c r="I306" i="2"/>
  <c r="M305" i="2"/>
  <c r="L305" i="2"/>
  <c r="J305" i="2"/>
  <c r="I305" i="2"/>
  <c r="M304" i="2"/>
  <c r="L304" i="2"/>
  <c r="J304" i="2"/>
  <c r="I304" i="2"/>
  <c r="L303" i="2"/>
  <c r="J303" i="2"/>
  <c r="M303" i="2" s="1"/>
  <c r="I303" i="2"/>
  <c r="L302" i="2"/>
  <c r="J302" i="2"/>
  <c r="M302" i="2" s="1"/>
  <c r="I302" i="2"/>
  <c r="L301" i="2"/>
  <c r="J301" i="2"/>
  <c r="M301" i="2" s="1"/>
  <c r="I301" i="2"/>
  <c r="L300" i="2"/>
  <c r="J300" i="2"/>
  <c r="M300" i="2" s="1"/>
  <c r="I300" i="2"/>
  <c r="L299" i="2"/>
  <c r="J299" i="2"/>
  <c r="M299" i="2" s="1"/>
  <c r="I299" i="2"/>
  <c r="L298" i="2"/>
  <c r="J298" i="2"/>
  <c r="M298" i="2" s="1"/>
  <c r="I298" i="2"/>
  <c r="M297" i="2"/>
  <c r="L297" i="2"/>
  <c r="J297" i="2"/>
  <c r="I297" i="2"/>
  <c r="M296" i="2"/>
  <c r="L296" i="2"/>
  <c r="J296" i="2"/>
  <c r="I296" i="2"/>
  <c r="L295" i="2"/>
  <c r="J295" i="2"/>
  <c r="M295" i="2" s="1"/>
  <c r="I295" i="2"/>
  <c r="L294" i="2"/>
  <c r="J294" i="2"/>
  <c r="M294" i="2" s="1"/>
  <c r="I294" i="2"/>
  <c r="L293" i="2"/>
  <c r="J293" i="2"/>
  <c r="M293" i="2" s="1"/>
  <c r="I293" i="2"/>
  <c r="L292" i="2"/>
  <c r="J292" i="2"/>
  <c r="M292" i="2" s="1"/>
  <c r="I292" i="2"/>
  <c r="L291" i="2"/>
  <c r="J291" i="2"/>
  <c r="M291" i="2" s="1"/>
  <c r="I291" i="2"/>
  <c r="L290" i="2"/>
  <c r="J290" i="2"/>
  <c r="M290" i="2" s="1"/>
  <c r="I290" i="2"/>
  <c r="M289" i="2"/>
  <c r="L289" i="2"/>
  <c r="J289" i="2"/>
  <c r="I289" i="2"/>
  <c r="M288" i="2"/>
  <c r="L288" i="2"/>
  <c r="J288" i="2"/>
  <c r="I288" i="2"/>
  <c r="L287" i="2"/>
  <c r="J287" i="2"/>
  <c r="M287" i="2" s="1"/>
  <c r="I287" i="2"/>
  <c r="L286" i="2"/>
  <c r="J286" i="2"/>
  <c r="M286" i="2" s="1"/>
  <c r="I286" i="2"/>
  <c r="L285" i="2"/>
  <c r="J285" i="2"/>
  <c r="M285" i="2" s="1"/>
  <c r="I285" i="2"/>
  <c r="L284" i="2"/>
  <c r="J284" i="2"/>
  <c r="M284" i="2" s="1"/>
  <c r="I284" i="2"/>
  <c r="L283" i="2"/>
  <c r="J283" i="2"/>
  <c r="M283" i="2" s="1"/>
  <c r="I283" i="2"/>
  <c r="L282" i="2"/>
  <c r="J282" i="2"/>
  <c r="M282" i="2" s="1"/>
  <c r="I282" i="2"/>
  <c r="M281" i="2"/>
  <c r="L281" i="2"/>
  <c r="J281" i="2"/>
  <c r="I281" i="2"/>
  <c r="M280" i="2"/>
  <c r="L280" i="2"/>
  <c r="J280" i="2"/>
  <c r="I280" i="2"/>
  <c r="L279" i="2"/>
  <c r="J279" i="2"/>
  <c r="M279" i="2" s="1"/>
  <c r="I279" i="2"/>
  <c r="L278" i="2"/>
  <c r="J278" i="2"/>
  <c r="M278" i="2" s="1"/>
  <c r="I278" i="2"/>
  <c r="L277" i="2"/>
  <c r="J277" i="2"/>
  <c r="M277" i="2" s="1"/>
  <c r="I277" i="2"/>
  <c r="L276" i="2"/>
  <c r="J276" i="2"/>
  <c r="M276" i="2" s="1"/>
  <c r="I276" i="2"/>
  <c r="L275" i="2"/>
  <c r="J275" i="2"/>
  <c r="M275" i="2" s="1"/>
  <c r="I275" i="2"/>
  <c r="L274" i="2"/>
  <c r="J274" i="2"/>
  <c r="M274" i="2" s="1"/>
  <c r="I274" i="2"/>
  <c r="M273" i="2"/>
  <c r="L273" i="2"/>
  <c r="J273" i="2"/>
  <c r="I273" i="2"/>
  <c r="M272" i="2"/>
  <c r="L272" i="2"/>
  <c r="J272" i="2"/>
  <c r="I272" i="2"/>
  <c r="L271" i="2"/>
  <c r="J271" i="2"/>
  <c r="M271" i="2" s="1"/>
  <c r="I271" i="2"/>
  <c r="L270" i="2"/>
  <c r="J270" i="2"/>
  <c r="M270" i="2" s="1"/>
  <c r="I270" i="2"/>
  <c r="L269" i="2"/>
  <c r="J269" i="2"/>
  <c r="M269" i="2" s="1"/>
  <c r="I269" i="2"/>
  <c r="L268" i="2"/>
  <c r="J268" i="2"/>
  <c r="M268" i="2" s="1"/>
  <c r="I268" i="2"/>
  <c r="L267" i="2"/>
  <c r="J267" i="2"/>
  <c r="M267" i="2" s="1"/>
  <c r="I267" i="2"/>
  <c r="L266" i="2"/>
  <c r="J266" i="2"/>
  <c r="M266" i="2" s="1"/>
  <c r="I266" i="2"/>
  <c r="M265" i="2"/>
  <c r="L265" i="2"/>
  <c r="J265" i="2"/>
  <c r="I265" i="2"/>
  <c r="M264" i="2"/>
  <c r="L264" i="2"/>
  <c r="J264" i="2"/>
  <c r="I264" i="2"/>
  <c r="L263" i="2"/>
  <c r="J263" i="2"/>
  <c r="M263" i="2" s="1"/>
  <c r="I263" i="2"/>
  <c r="L262" i="2"/>
  <c r="J262" i="2"/>
  <c r="M262" i="2" s="1"/>
  <c r="I262" i="2"/>
  <c r="L261" i="2"/>
  <c r="J261" i="2"/>
  <c r="M261" i="2" s="1"/>
  <c r="I261" i="2"/>
  <c r="L260" i="2"/>
  <c r="J260" i="2"/>
  <c r="M260" i="2" s="1"/>
  <c r="I260" i="2"/>
  <c r="L259" i="2"/>
  <c r="J259" i="2"/>
  <c r="M259" i="2" s="1"/>
  <c r="I259" i="2"/>
  <c r="L258" i="2"/>
  <c r="J258" i="2"/>
  <c r="M258" i="2" s="1"/>
  <c r="I258" i="2"/>
  <c r="M257" i="2"/>
  <c r="L257" i="2"/>
  <c r="J257" i="2"/>
  <c r="I257" i="2"/>
  <c r="M256" i="2"/>
  <c r="L256" i="2"/>
  <c r="J256" i="2"/>
  <c r="I256" i="2"/>
  <c r="L255" i="2"/>
  <c r="J255" i="2"/>
  <c r="M255" i="2" s="1"/>
  <c r="I255" i="2"/>
  <c r="L254" i="2"/>
  <c r="J254" i="2"/>
  <c r="M254" i="2" s="1"/>
  <c r="I254" i="2"/>
  <c r="L253" i="2"/>
  <c r="J253" i="2"/>
  <c r="M253" i="2" s="1"/>
  <c r="I253" i="2"/>
  <c r="L252" i="2"/>
  <c r="J252" i="2"/>
  <c r="M252" i="2" s="1"/>
  <c r="I252" i="2"/>
  <c r="L251" i="2"/>
  <c r="J251" i="2"/>
  <c r="M251" i="2" s="1"/>
  <c r="I251" i="2"/>
  <c r="L250" i="2"/>
  <c r="J250" i="2"/>
  <c r="M250" i="2" s="1"/>
  <c r="I250" i="2"/>
  <c r="M249" i="2"/>
  <c r="L249" i="2"/>
  <c r="J249" i="2"/>
  <c r="I249" i="2"/>
  <c r="M248" i="2"/>
  <c r="L248" i="2"/>
  <c r="J248" i="2"/>
  <c r="I248" i="2"/>
  <c r="L247" i="2"/>
  <c r="J247" i="2"/>
  <c r="M247" i="2" s="1"/>
  <c r="I247" i="2"/>
  <c r="L246" i="2"/>
  <c r="J246" i="2"/>
  <c r="M246" i="2" s="1"/>
  <c r="I246" i="2"/>
  <c r="L245" i="2"/>
  <c r="J245" i="2"/>
  <c r="M245" i="2" s="1"/>
  <c r="I245" i="2"/>
  <c r="L244" i="2"/>
  <c r="J244" i="2"/>
  <c r="M244" i="2" s="1"/>
  <c r="I244" i="2"/>
  <c r="L243" i="2"/>
  <c r="J243" i="2"/>
  <c r="M243" i="2" s="1"/>
  <c r="I243" i="2"/>
  <c r="L242" i="2"/>
  <c r="J242" i="2"/>
  <c r="M242" i="2" s="1"/>
  <c r="I242" i="2"/>
  <c r="M241" i="2"/>
  <c r="L241" i="2"/>
  <c r="J241" i="2"/>
  <c r="I241" i="2"/>
  <c r="M240" i="2"/>
  <c r="L240" i="2"/>
  <c r="J240" i="2"/>
  <c r="I240" i="2"/>
  <c r="L239" i="2"/>
  <c r="J239" i="2"/>
  <c r="M239" i="2" s="1"/>
  <c r="I239" i="2"/>
  <c r="L238" i="2"/>
  <c r="J238" i="2"/>
  <c r="M238" i="2" s="1"/>
  <c r="I238" i="2"/>
  <c r="L237" i="2"/>
  <c r="J237" i="2"/>
  <c r="M237" i="2" s="1"/>
  <c r="I237" i="2"/>
  <c r="L236" i="2"/>
  <c r="J236" i="2"/>
  <c r="M236" i="2" s="1"/>
  <c r="I236" i="2"/>
  <c r="L235" i="2"/>
  <c r="J235" i="2"/>
  <c r="M235" i="2" s="1"/>
  <c r="I235" i="2"/>
  <c r="L234" i="2"/>
  <c r="J234" i="2"/>
  <c r="M234" i="2" s="1"/>
  <c r="I234" i="2"/>
  <c r="M233" i="2"/>
  <c r="L233" i="2"/>
  <c r="J233" i="2"/>
  <c r="I233" i="2"/>
  <c r="M232" i="2"/>
  <c r="L232" i="2"/>
  <c r="J232" i="2"/>
  <c r="I232" i="2"/>
  <c r="L231" i="2"/>
  <c r="J231" i="2"/>
  <c r="M231" i="2" s="1"/>
  <c r="I231" i="2"/>
  <c r="L230" i="2"/>
  <c r="J230" i="2"/>
  <c r="M230" i="2" s="1"/>
  <c r="I230" i="2"/>
  <c r="L229" i="2"/>
  <c r="J229" i="2"/>
  <c r="M229" i="2" s="1"/>
  <c r="I229" i="2"/>
  <c r="L228" i="2"/>
  <c r="J228" i="2"/>
  <c r="M228" i="2" s="1"/>
  <c r="I228" i="2"/>
  <c r="L227" i="2"/>
  <c r="J227" i="2"/>
  <c r="M227" i="2" s="1"/>
  <c r="I227" i="2"/>
  <c r="L226" i="2"/>
  <c r="J226" i="2"/>
  <c r="M226" i="2" s="1"/>
  <c r="I226" i="2"/>
  <c r="M225" i="2"/>
  <c r="L225" i="2"/>
  <c r="J225" i="2"/>
  <c r="I225" i="2"/>
  <c r="M224" i="2"/>
  <c r="L224" i="2"/>
  <c r="J224" i="2"/>
  <c r="I224" i="2"/>
  <c r="L223" i="2"/>
  <c r="J223" i="2"/>
  <c r="M223" i="2" s="1"/>
  <c r="I223" i="2"/>
  <c r="L222" i="2"/>
  <c r="J222" i="2"/>
  <c r="M222" i="2" s="1"/>
  <c r="I222" i="2"/>
  <c r="L221" i="2"/>
  <c r="J221" i="2"/>
  <c r="M221" i="2" s="1"/>
  <c r="I221" i="2"/>
  <c r="L220" i="2"/>
  <c r="J220" i="2"/>
  <c r="M220" i="2" s="1"/>
  <c r="I220" i="2"/>
  <c r="L219" i="2"/>
  <c r="J219" i="2"/>
  <c r="M219" i="2" s="1"/>
  <c r="I219" i="2"/>
  <c r="L218" i="2"/>
  <c r="J218" i="2"/>
  <c r="M218" i="2" s="1"/>
  <c r="I218" i="2"/>
  <c r="M217" i="2"/>
  <c r="L217" i="2"/>
  <c r="J217" i="2"/>
  <c r="I217" i="2"/>
  <c r="M216" i="2"/>
  <c r="L216" i="2"/>
  <c r="J216" i="2"/>
  <c r="I216" i="2"/>
  <c r="L215" i="2"/>
  <c r="J215" i="2"/>
  <c r="M215" i="2" s="1"/>
  <c r="I215" i="2"/>
  <c r="L214" i="2"/>
  <c r="J214" i="2"/>
  <c r="M214" i="2" s="1"/>
  <c r="I214" i="2"/>
  <c r="L213" i="2"/>
  <c r="J213" i="2"/>
  <c r="M213" i="2" s="1"/>
  <c r="I213" i="2"/>
  <c r="L212" i="2"/>
  <c r="J212" i="2"/>
  <c r="M212" i="2" s="1"/>
  <c r="I212" i="2"/>
  <c r="L211" i="2"/>
  <c r="J211" i="2"/>
  <c r="M211" i="2" s="1"/>
  <c r="I211" i="2"/>
  <c r="L210" i="2"/>
  <c r="J210" i="2"/>
  <c r="M210" i="2" s="1"/>
  <c r="I210" i="2"/>
  <c r="M209" i="2"/>
  <c r="L209" i="2"/>
  <c r="J209" i="2"/>
  <c r="I209" i="2"/>
  <c r="M208" i="2"/>
  <c r="L208" i="2"/>
  <c r="J208" i="2"/>
  <c r="I208" i="2"/>
  <c r="L207" i="2"/>
  <c r="J207" i="2"/>
  <c r="M207" i="2" s="1"/>
  <c r="I207" i="2"/>
  <c r="L206" i="2"/>
  <c r="J206" i="2"/>
  <c r="M206" i="2" s="1"/>
  <c r="I206" i="2"/>
  <c r="L205" i="2"/>
  <c r="J205" i="2"/>
  <c r="M205" i="2" s="1"/>
  <c r="I205" i="2"/>
  <c r="L204" i="2"/>
  <c r="J204" i="2"/>
  <c r="M204" i="2" s="1"/>
  <c r="I204" i="2"/>
  <c r="L203" i="2"/>
  <c r="J203" i="2"/>
  <c r="M203" i="2" s="1"/>
  <c r="I203" i="2"/>
  <c r="L202" i="2"/>
  <c r="J202" i="2"/>
  <c r="M202" i="2" s="1"/>
  <c r="I202" i="2"/>
  <c r="M201" i="2"/>
  <c r="L201" i="2"/>
  <c r="J201" i="2"/>
  <c r="I201" i="2"/>
  <c r="M200" i="2"/>
  <c r="L200" i="2"/>
  <c r="J200" i="2"/>
  <c r="I200" i="2"/>
  <c r="L199" i="2"/>
  <c r="J199" i="2"/>
  <c r="M199" i="2" s="1"/>
  <c r="I199" i="2"/>
  <c r="L198" i="2"/>
  <c r="J198" i="2"/>
  <c r="M198" i="2" s="1"/>
  <c r="I198" i="2"/>
  <c r="L197" i="2"/>
  <c r="J197" i="2"/>
  <c r="M197" i="2" s="1"/>
  <c r="I197" i="2"/>
  <c r="L196" i="2"/>
  <c r="J196" i="2"/>
  <c r="M196" i="2" s="1"/>
  <c r="I196" i="2"/>
  <c r="L195" i="2"/>
  <c r="J195" i="2"/>
  <c r="M195" i="2" s="1"/>
  <c r="I195" i="2"/>
  <c r="L194" i="2"/>
  <c r="J194" i="2"/>
  <c r="M194" i="2" s="1"/>
  <c r="I194" i="2"/>
  <c r="M193" i="2"/>
  <c r="L193" i="2"/>
  <c r="J193" i="2"/>
  <c r="I193" i="2"/>
  <c r="M192" i="2"/>
  <c r="L192" i="2"/>
  <c r="J192" i="2"/>
  <c r="I192" i="2"/>
  <c r="L191" i="2"/>
  <c r="J191" i="2"/>
  <c r="M191" i="2" s="1"/>
  <c r="I191" i="2"/>
  <c r="L190" i="2"/>
  <c r="J190" i="2"/>
  <c r="M190" i="2" s="1"/>
  <c r="I190" i="2"/>
  <c r="L189" i="2"/>
  <c r="J189" i="2"/>
  <c r="M189" i="2" s="1"/>
  <c r="I189" i="2"/>
  <c r="L188" i="2"/>
  <c r="J188" i="2"/>
  <c r="M188" i="2" s="1"/>
  <c r="I188" i="2"/>
  <c r="L187" i="2"/>
  <c r="J187" i="2"/>
  <c r="M187" i="2" s="1"/>
  <c r="I187" i="2"/>
  <c r="L186" i="2"/>
  <c r="J186" i="2"/>
  <c r="M186" i="2" s="1"/>
  <c r="I186" i="2"/>
  <c r="M185" i="2"/>
  <c r="L185" i="2"/>
  <c r="J185" i="2"/>
  <c r="I185" i="2"/>
  <c r="M184" i="2"/>
  <c r="L184" i="2"/>
  <c r="J184" i="2"/>
  <c r="I184" i="2"/>
  <c r="L183" i="2"/>
  <c r="J183" i="2"/>
  <c r="M183" i="2" s="1"/>
  <c r="I183" i="2"/>
  <c r="L182" i="2"/>
  <c r="J182" i="2"/>
  <c r="M182" i="2" s="1"/>
  <c r="I182" i="2"/>
  <c r="L181" i="2"/>
  <c r="J181" i="2"/>
  <c r="M181" i="2" s="1"/>
  <c r="I181" i="2"/>
  <c r="L180" i="2"/>
  <c r="J180" i="2"/>
  <c r="M180" i="2" s="1"/>
  <c r="I180" i="2"/>
  <c r="L179" i="2"/>
  <c r="J179" i="2"/>
  <c r="M179" i="2" s="1"/>
  <c r="I179" i="2"/>
  <c r="L178" i="2"/>
  <c r="J178" i="2"/>
  <c r="M178" i="2" s="1"/>
  <c r="I178" i="2"/>
  <c r="L177" i="2"/>
  <c r="J177" i="2"/>
  <c r="M177" i="2" s="1"/>
  <c r="I177" i="2"/>
  <c r="L176" i="2"/>
  <c r="J176" i="2"/>
  <c r="M176" i="2" s="1"/>
  <c r="I176" i="2"/>
  <c r="L175" i="2"/>
  <c r="J175" i="2"/>
  <c r="M175" i="2" s="1"/>
  <c r="I175" i="2"/>
  <c r="L174" i="2"/>
  <c r="J174" i="2"/>
  <c r="M174" i="2" s="1"/>
  <c r="I174" i="2"/>
  <c r="M173" i="2"/>
  <c r="L173" i="2"/>
  <c r="J173" i="2"/>
  <c r="I173" i="2"/>
  <c r="L172" i="2"/>
  <c r="J172" i="2"/>
  <c r="M172" i="2" s="1"/>
  <c r="I172" i="2"/>
  <c r="L171" i="2"/>
  <c r="J171" i="2"/>
  <c r="M171" i="2" s="1"/>
  <c r="I171" i="2"/>
  <c r="L170" i="2"/>
  <c r="J170" i="2"/>
  <c r="M170" i="2" s="1"/>
  <c r="I170" i="2"/>
  <c r="M169" i="2"/>
  <c r="L169" i="2"/>
  <c r="J169" i="2"/>
  <c r="I169" i="2"/>
  <c r="L168" i="2"/>
  <c r="J168" i="2"/>
  <c r="M168" i="2" s="1"/>
  <c r="I168" i="2"/>
  <c r="L167" i="2"/>
  <c r="J167" i="2"/>
  <c r="M167" i="2" s="1"/>
  <c r="I167" i="2"/>
  <c r="L166" i="2"/>
  <c r="J166" i="2"/>
  <c r="M166" i="2" s="1"/>
  <c r="I166" i="2"/>
  <c r="L165" i="2"/>
  <c r="J165" i="2"/>
  <c r="M165" i="2" s="1"/>
  <c r="I165" i="2"/>
  <c r="L164" i="2"/>
  <c r="J164" i="2"/>
  <c r="M164" i="2" s="1"/>
  <c r="I164" i="2"/>
  <c r="L163" i="2"/>
  <c r="J163" i="2"/>
  <c r="M163" i="2" s="1"/>
  <c r="I163" i="2"/>
  <c r="L162" i="2"/>
  <c r="J162" i="2"/>
  <c r="M162" i="2" s="1"/>
  <c r="I162" i="2"/>
  <c r="L161" i="2"/>
  <c r="J161" i="2"/>
  <c r="M161" i="2" s="1"/>
  <c r="I161" i="2"/>
  <c r="L160" i="2"/>
  <c r="J160" i="2"/>
  <c r="M160" i="2" s="1"/>
  <c r="I160" i="2"/>
  <c r="L159" i="2"/>
  <c r="J159" i="2"/>
  <c r="M159" i="2" s="1"/>
  <c r="I159" i="2"/>
  <c r="L158" i="2"/>
  <c r="J158" i="2"/>
  <c r="M158" i="2" s="1"/>
  <c r="I158" i="2"/>
  <c r="M157" i="2"/>
  <c r="L157" i="2"/>
  <c r="J157" i="2"/>
  <c r="I157" i="2"/>
  <c r="L156" i="2"/>
  <c r="J156" i="2"/>
  <c r="M156" i="2" s="1"/>
  <c r="I156" i="2"/>
  <c r="L155" i="2"/>
  <c r="J155" i="2"/>
  <c r="M155" i="2" s="1"/>
  <c r="I155" i="2"/>
  <c r="L154" i="2"/>
  <c r="J154" i="2"/>
  <c r="M154" i="2" s="1"/>
  <c r="I154" i="2"/>
  <c r="M153" i="2"/>
  <c r="L153" i="2"/>
  <c r="J153" i="2"/>
  <c r="I153" i="2"/>
  <c r="L152" i="2"/>
  <c r="J152" i="2"/>
  <c r="M152" i="2" s="1"/>
  <c r="I152" i="2"/>
  <c r="L151" i="2"/>
  <c r="J151" i="2"/>
  <c r="M151" i="2" s="1"/>
  <c r="I151" i="2"/>
  <c r="L150" i="2"/>
  <c r="J150" i="2"/>
  <c r="M150" i="2" s="1"/>
  <c r="I150" i="2"/>
  <c r="L149" i="2"/>
  <c r="J149" i="2"/>
  <c r="M149" i="2" s="1"/>
  <c r="I149" i="2"/>
  <c r="L148" i="2"/>
  <c r="J148" i="2"/>
  <c r="M148" i="2" s="1"/>
  <c r="I148" i="2"/>
  <c r="L147" i="2"/>
  <c r="J147" i="2"/>
  <c r="M147" i="2" s="1"/>
  <c r="I147" i="2"/>
  <c r="L146" i="2"/>
  <c r="J146" i="2"/>
  <c r="M146" i="2" s="1"/>
  <c r="I146" i="2"/>
  <c r="L145" i="2"/>
  <c r="J145" i="2"/>
  <c r="M145" i="2" s="1"/>
  <c r="I145" i="2"/>
  <c r="L144" i="2"/>
  <c r="J144" i="2"/>
  <c r="M144" i="2" s="1"/>
  <c r="I144" i="2"/>
  <c r="L143" i="2"/>
  <c r="J143" i="2"/>
  <c r="M143" i="2" s="1"/>
  <c r="I143" i="2"/>
  <c r="L142" i="2"/>
  <c r="J142" i="2"/>
  <c r="M142" i="2" s="1"/>
  <c r="I142" i="2"/>
  <c r="M141" i="2"/>
  <c r="L141" i="2"/>
  <c r="J141" i="2"/>
  <c r="I141" i="2"/>
  <c r="L140" i="2"/>
  <c r="J140" i="2"/>
  <c r="M140" i="2" s="1"/>
  <c r="I140" i="2"/>
  <c r="L139" i="2"/>
  <c r="J139" i="2"/>
  <c r="M139" i="2" s="1"/>
  <c r="I139" i="2"/>
  <c r="L138" i="2"/>
  <c r="J138" i="2"/>
  <c r="M138" i="2" s="1"/>
  <c r="I138" i="2"/>
  <c r="M137" i="2"/>
  <c r="L137" i="2"/>
  <c r="J137" i="2"/>
  <c r="I137" i="2"/>
  <c r="L136" i="2"/>
  <c r="J136" i="2"/>
  <c r="M136" i="2" s="1"/>
  <c r="I136" i="2"/>
  <c r="L135" i="2"/>
  <c r="J135" i="2"/>
  <c r="M135" i="2" s="1"/>
  <c r="I135" i="2"/>
  <c r="L134" i="2"/>
  <c r="J134" i="2"/>
  <c r="M134" i="2" s="1"/>
  <c r="I134" i="2"/>
  <c r="L133" i="2"/>
  <c r="J133" i="2"/>
  <c r="M133" i="2" s="1"/>
  <c r="I133" i="2"/>
  <c r="L132" i="2"/>
  <c r="J132" i="2"/>
  <c r="M132" i="2" s="1"/>
  <c r="I132" i="2"/>
  <c r="L131" i="2"/>
  <c r="J131" i="2"/>
  <c r="M131" i="2" s="1"/>
  <c r="I131" i="2"/>
  <c r="L130" i="2"/>
  <c r="J130" i="2"/>
  <c r="M130" i="2" s="1"/>
  <c r="I130" i="2"/>
  <c r="L129" i="2"/>
  <c r="J129" i="2"/>
  <c r="M129" i="2" s="1"/>
  <c r="I129" i="2"/>
  <c r="L128" i="2"/>
  <c r="J128" i="2"/>
  <c r="M128" i="2" s="1"/>
  <c r="I128" i="2"/>
  <c r="L127" i="2"/>
  <c r="J127" i="2"/>
  <c r="M127" i="2" s="1"/>
  <c r="I127" i="2"/>
  <c r="L126" i="2"/>
  <c r="J126" i="2"/>
  <c r="M126" i="2" s="1"/>
  <c r="I126" i="2"/>
  <c r="M125" i="2"/>
  <c r="L125" i="2"/>
  <c r="J125" i="2"/>
  <c r="I125" i="2"/>
  <c r="L124" i="2"/>
  <c r="J124" i="2"/>
  <c r="M124" i="2" s="1"/>
  <c r="I124" i="2"/>
  <c r="L123" i="2"/>
  <c r="J123" i="2"/>
  <c r="M123" i="2" s="1"/>
  <c r="I123" i="2"/>
  <c r="L122" i="2"/>
  <c r="J122" i="2"/>
  <c r="M122" i="2" s="1"/>
  <c r="I122" i="2"/>
  <c r="M121" i="2"/>
  <c r="L121" i="2"/>
  <c r="J121" i="2"/>
  <c r="I121" i="2"/>
  <c r="L120" i="2"/>
  <c r="J120" i="2"/>
  <c r="M120" i="2" s="1"/>
  <c r="I120" i="2"/>
  <c r="L119" i="2"/>
  <c r="J119" i="2"/>
  <c r="M119" i="2" s="1"/>
  <c r="I119" i="2"/>
  <c r="L118" i="2"/>
  <c r="J118" i="2"/>
  <c r="M118" i="2" s="1"/>
  <c r="I118" i="2"/>
  <c r="L117" i="2"/>
  <c r="J117" i="2"/>
  <c r="M117" i="2" s="1"/>
  <c r="I117" i="2"/>
  <c r="L116" i="2"/>
  <c r="J116" i="2"/>
  <c r="M116" i="2" s="1"/>
  <c r="I116" i="2"/>
  <c r="L115" i="2"/>
  <c r="J115" i="2"/>
  <c r="M115" i="2" s="1"/>
  <c r="I115" i="2"/>
  <c r="L114" i="2"/>
  <c r="J114" i="2"/>
  <c r="M114" i="2" s="1"/>
  <c r="I114" i="2"/>
  <c r="L113" i="2"/>
  <c r="J113" i="2"/>
  <c r="M113" i="2" s="1"/>
  <c r="I113" i="2"/>
  <c r="L112" i="2"/>
  <c r="J112" i="2"/>
  <c r="M112" i="2" s="1"/>
  <c r="I112" i="2"/>
  <c r="L111" i="2"/>
  <c r="J111" i="2"/>
  <c r="M111" i="2" s="1"/>
  <c r="I111" i="2"/>
  <c r="L110" i="2"/>
  <c r="J110" i="2"/>
  <c r="M110" i="2" s="1"/>
  <c r="I110" i="2"/>
  <c r="M109" i="2"/>
  <c r="L109" i="2"/>
  <c r="J109" i="2"/>
  <c r="I109" i="2"/>
  <c r="L108" i="2"/>
  <c r="J108" i="2"/>
  <c r="M108" i="2" s="1"/>
  <c r="I108" i="2"/>
  <c r="L107" i="2"/>
  <c r="J107" i="2"/>
  <c r="M107" i="2" s="1"/>
  <c r="I107" i="2"/>
  <c r="M106" i="2"/>
  <c r="L106" i="2"/>
  <c r="J106" i="2"/>
  <c r="I106" i="2"/>
  <c r="M105" i="2"/>
  <c r="L105" i="2"/>
  <c r="J105" i="2"/>
  <c r="I105" i="2"/>
  <c r="L104" i="2"/>
  <c r="J104" i="2"/>
  <c r="M104" i="2" s="1"/>
  <c r="I104" i="2"/>
  <c r="L103" i="2"/>
  <c r="J103" i="2"/>
  <c r="M103" i="2" s="1"/>
  <c r="I103" i="2"/>
  <c r="M102" i="2"/>
  <c r="L102" i="2"/>
  <c r="J102" i="2"/>
  <c r="I102" i="2"/>
  <c r="M101" i="2"/>
  <c r="L101" i="2"/>
  <c r="J101" i="2"/>
  <c r="I101" i="2"/>
  <c r="L100" i="2"/>
  <c r="J100" i="2"/>
  <c r="M100" i="2" s="1"/>
  <c r="I100" i="2"/>
  <c r="L99" i="2"/>
  <c r="J99" i="2"/>
  <c r="M99" i="2" s="1"/>
  <c r="I99" i="2"/>
  <c r="M98" i="2"/>
  <c r="L98" i="2"/>
  <c r="J98" i="2"/>
  <c r="I98" i="2"/>
  <c r="M97" i="2"/>
  <c r="L97" i="2"/>
  <c r="J97" i="2"/>
  <c r="I97" i="2"/>
  <c r="L96" i="2"/>
  <c r="J96" i="2"/>
  <c r="M96" i="2" s="1"/>
  <c r="I96" i="2"/>
  <c r="L95" i="2"/>
  <c r="J95" i="2"/>
  <c r="M95" i="2" s="1"/>
  <c r="I95" i="2"/>
  <c r="M94" i="2"/>
  <c r="L94" i="2"/>
  <c r="J94" i="2"/>
  <c r="I94" i="2"/>
  <c r="M93" i="2"/>
  <c r="L93" i="2"/>
  <c r="J93" i="2"/>
  <c r="I93" i="2"/>
  <c r="L92" i="2"/>
  <c r="J92" i="2"/>
  <c r="M92" i="2" s="1"/>
  <c r="I92" i="2"/>
  <c r="L91" i="2"/>
  <c r="J91" i="2"/>
  <c r="M91" i="2" s="1"/>
  <c r="I91" i="2"/>
  <c r="M90" i="2"/>
  <c r="L90" i="2"/>
  <c r="J90" i="2"/>
  <c r="I90" i="2"/>
  <c r="M89" i="2"/>
  <c r="L89" i="2"/>
  <c r="J89" i="2"/>
  <c r="I89" i="2"/>
  <c r="L88" i="2"/>
  <c r="J88" i="2"/>
  <c r="M88" i="2" s="1"/>
  <c r="I88" i="2"/>
  <c r="L87" i="2"/>
  <c r="J87" i="2"/>
  <c r="M87" i="2" s="1"/>
  <c r="I87" i="2"/>
  <c r="M86" i="2"/>
  <c r="L86" i="2"/>
  <c r="J86" i="2"/>
  <c r="I86" i="2"/>
  <c r="M85" i="2"/>
  <c r="L85" i="2"/>
  <c r="J85" i="2"/>
  <c r="I85" i="2"/>
  <c r="L84" i="2"/>
  <c r="J84" i="2"/>
  <c r="M84" i="2" s="1"/>
  <c r="I84" i="2"/>
  <c r="L83" i="2"/>
  <c r="J83" i="2"/>
  <c r="M83" i="2" s="1"/>
  <c r="I83" i="2"/>
  <c r="M82" i="2"/>
  <c r="L82" i="2"/>
  <c r="J82" i="2"/>
  <c r="I82" i="2"/>
  <c r="M81" i="2"/>
  <c r="L81" i="2"/>
  <c r="J81" i="2"/>
  <c r="I81" i="2"/>
  <c r="L80" i="2"/>
  <c r="J80" i="2"/>
  <c r="M80" i="2" s="1"/>
  <c r="I80" i="2"/>
  <c r="L79" i="2"/>
  <c r="J79" i="2"/>
  <c r="M79" i="2" s="1"/>
  <c r="I79" i="2"/>
  <c r="M78" i="2"/>
  <c r="L78" i="2"/>
  <c r="J78" i="2"/>
  <c r="I78" i="2"/>
  <c r="M77" i="2"/>
  <c r="L77" i="2"/>
  <c r="J77" i="2"/>
  <c r="I77" i="2"/>
  <c r="L76" i="2"/>
  <c r="J76" i="2"/>
  <c r="M76" i="2" s="1"/>
  <c r="I76" i="2"/>
  <c r="L75" i="2"/>
  <c r="J75" i="2"/>
  <c r="M75" i="2" s="1"/>
  <c r="I75" i="2"/>
  <c r="M74" i="2"/>
  <c r="L74" i="2"/>
  <c r="J74" i="2"/>
  <c r="I74" i="2"/>
  <c r="M73" i="2"/>
  <c r="L73" i="2"/>
  <c r="J73" i="2"/>
  <c r="I73" i="2"/>
  <c r="L72" i="2"/>
  <c r="J72" i="2"/>
  <c r="M72" i="2" s="1"/>
  <c r="I72" i="2"/>
  <c r="L71" i="2"/>
  <c r="J71" i="2"/>
  <c r="M71" i="2" s="1"/>
  <c r="I71" i="2"/>
  <c r="M70" i="2"/>
  <c r="L70" i="2"/>
  <c r="J70" i="2"/>
  <c r="I70" i="2"/>
  <c r="M69" i="2"/>
  <c r="L69" i="2"/>
  <c r="J69" i="2"/>
  <c r="I69" i="2"/>
  <c r="L68" i="2"/>
  <c r="J68" i="2"/>
  <c r="M68" i="2" s="1"/>
  <c r="I68" i="2"/>
  <c r="L67" i="2"/>
  <c r="J67" i="2"/>
  <c r="M67" i="2" s="1"/>
  <c r="I67" i="2"/>
  <c r="M66" i="2"/>
  <c r="L66" i="2"/>
  <c r="J66" i="2"/>
  <c r="I66" i="2"/>
  <c r="M65" i="2"/>
  <c r="L65" i="2"/>
  <c r="J65" i="2"/>
  <c r="I65" i="2"/>
  <c r="L64" i="2"/>
  <c r="J64" i="2"/>
  <c r="M64" i="2" s="1"/>
  <c r="I64" i="2"/>
  <c r="L63" i="2"/>
  <c r="J63" i="2"/>
  <c r="M63" i="2" s="1"/>
  <c r="I63" i="2"/>
  <c r="M62" i="2"/>
  <c r="L62" i="2"/>
  <c r="J62" i="2"/>
  <c r="I62" i="2"/>
  <c r="M61" i="2"/>
  <c r="L61" i="2"/>
  <c r="J61" i="2"/>
  <c r="I61" i="2"/>
  <c r="L60" i="2"/>
  <c r="J60" i="2"/>
  <c r="M60" i="2" s="1"/>
  <c r="I60" i="2"/>
  <c r="L59" i="2"/>
  <c r="J59" i="2"/>
  <c r="M59" i="2" s="1"/>
  <c r="I59" i="2"/>
  <c r="M58" i="2"/>
  <c r="L58" i="2"/>
  <c r="J58" i="2"/>
  <c r="I58" i="2"/>
  <c r="M57" i="2"/>
  <c r="L57" i="2"/>
  <c r="J57" i="2"/>
  <c r="I57" i="2"/>
  <c r="L56" i="2"/>
  <c r="J56" i="2"/>
  <c r="M56" i="2" s="1"/>
  <c r="I56" i="2"/>
  <c r="L55" i="2"/>
  <c r="J55" i="2"/>
  <c r="M55" i="2" s="1"/>
  <c r="I55" i="2"/>
  <c r="M54" i="2"/>
  <c r="L54" i="2"/>
  <c r="J54" i="2"/>
  <c r="I54" i="2"/>
  <c r="M53" i="2"/>
  <c r="L53" i="2"/>
  <c r="J53" i="2"/>
  <c r="I53" i="2"/>
  <c r="L52" i="2"/>
  <c r="J52" i="2"/>
  <c r="M52" i="2" s="1"/>
  <c r="I52" i="2"/>
  <c r="L51" i="2"/>
  <c r="J51" i="2"/>
  <c r="M51" i="2" s="1"/>
  <c r="I51" i="2"/>
  <c r="M50" i="2"/>
  <c r="L50" i="2"/>
  <c r="J50" i="2"/>
  <c r="I50" i="2"/>
  <c r="M49" i="2"/>
  <c r="L49" i="2"/>
  <c r="J49" i="2"/>
  <c r="I49" i="2"/>
  <c r="L48" i="2"/>
  <c r="J48" i="2"/>
  <c r="M48" i="2" s="1"/>
  <c r="I48" i="2"/>
  <c r="L47" i="2"/>
  <c r="J47" i="2"/>
  <c r="M47" i="2" s="1"/>
  <c r="I47" i="2"/>
  <c r="M46" i="2"/>
  <c r="L46" i="2"/>
  <c r="J46" i="2"/>
  <c r="I46" i="2"/>
  <c r="M45" i="2"/>
  <c r="L45" i="2"/>
  <c r="J45" i="2"/>
  <c r="I45" i="2"/>
  <c r="L44" i="2"/>
  <c r="J44" i="2"/>
  <c r="M44" i="2" s="1"/>
  <c r="I44" i="2"/>
  <c r="L43" i="2"/>
  <c r="J43" i="2"/>
  <c r="M43" i="2" s="1"/>
  <c r="I43" i="2"/>
  <c r="M42" i="2"/>
  <c r="L42" i="2"/>
  <c r="J42" i="2"/>
  <c r="I42" i="2"/>
  <c r="M41" i="2"/>
  <c r="L41" i="2"/>
  <c r="J41" i="2"/>
  <c r="I41" i="2"/>
  <c r="L40" i="2"/>
  <c r="J40" i="2"/>
  <c r="M40" i="2" s="1"/>
  <c r="I40" i="2"/>
  <c r="L39" i="2"/>
  <c r="J39" i="2"/>
  <c r="M39" i="2" s="1"/>
  <c r="I39" i="2"/>
  <c r="M38" i="2"/>
  <c r="L38" i="2"/>
  <c r="J38" i="2"/>
  <c r="I38" i="2"/>
  <c r="M37" i="2"/>
  <c r="L37" i="2"/>
  <c r="J37" i="2"/>
  <c r="I37" i="2"/>
  <c r="L36" i="2"/>
  <c r="J36" i="2"/>
  <c r="M36" i="2" s="1"/>
  <c r="I36" i="2"/>
  <c r="L35" i="2"/>
  <c r="J35" i="2"/>
  <c r="M35" i="2" s="1"/>
  <c r="I35" i="2"/>
  <c r="M34" i="2"/>
  <c r="L34" i="2"/>
  <c r="J34" i="2"/>
  <c r="I34" i="2"/>
  <c r="M33" i="2"/>
  <c r="L33" i="2"/>
  <c r="J33" i="2"/>
  <c r="I33" i="2"/>
  <c r="L32" i="2"/>
  <c r="J32" i="2"/>
  <c r="M32" i="2" s="1"/>
  <c r="I32" i="2"/>
  <c r="L31" i="2"/>
  <c r="J31" i="2"/>
  <c r="M31" i="2" s="1"/>
  <c r="I31" i="2"/>
  <c r="M30" i="2"/>
  <c r="L30" i="2"/>
  <c r="J30" i="2"/>
  <c r="I30" i="2"/>
  <c r="M29" i="2"/>
  <c r="L29" i="2"/>
  <c r="J29" i="2"/>
  <c r="I29" i="2"/>
  <c r="L28" i="2"/>
  <c r="J28" i="2"/>
  <c r="M28" i="2" s="1"/>
  <c r="I28" i="2"/>
  <c r="L27" i="2"/>
  <c r="J27" i="2"/>
  <c r="M27" i="2" s="1"/>
  <c r="I27" i="2"/>
  <c r="M26" i="2"/>
  <c r="L26" i="2"/>
  <c r="J26" i="2"/>
  <c r="I26" i="2"/>
  <c r="M25" i="2"/>
  <c r="L25" i="2"/>
  <c r="J25" i="2"/>
  <c r="I25" i="2"/>
  <c r="L24" i="2"/>
  <c r="J24" i="2"/>
  <c r="M24" i="2" s="1"/>
  <c r="I24" i="2"/>
  <c r="L23" i="2"/>
  <c r="J23" i="2"/>
  <c r="M23" i="2" s="1"/>
  <c r="I23" i="2"/>
  <c r="M22" i="2"/>
  <c r="L22" i="2"/>
  <c r="J22" i="2"/>
  <c r="I22" i="2"/>
  <c r="M21" i="2"/>
  <c r="L21" i="2"/>
  <c r="J21" i="2"/>
  <c r="I21" i="2"/>
  <c r="L20" i="2"/>
  <c r="J20" i="2"/>
  <c r="M20" i="2" s="1"/>
  <c r="I20" i="2"/>
  <c r="L19" i="2"/>
  <c r="J19" i="2"/>
  <c r="M19" i="2" s="1"/>
  <c r="I19" i="2"/>
  <c r="L18" i="2"/>
  <c r="J18" i="2"/>
  <c r="M18" i="2" s="1"/>
  <c r="I18" i="2"/>
  <c r="M17" i="2"/>
  <c r="L17" i="2"/>
  <c r="J17" i="2"/>
  <c r="I17" i="2"/>
  <c r="M16" i="2"/>
  <c r="L16" i="2"/>
  <c r="J16" i="2"/>
  <c r="I16" i="2"/>
  <c r="L15" i="2"/>
  <c r="J15" i="2"/>
  <c r="M15" i="2" s="1"/>
  <c r="I15" i="2"/>
  <c r="L14" i="2"/>
  <c r="J14" i="2"/>
  <c r="M14" i="2" s="1"/>
  <c r="I14" i="2"/>
  <c r="L13" i="2"/>
  <c r="J13" i="2"/>
  <c r="M13" i="2" s="1"/>
  <c r="I13" i="2"/>
  <c r="L12" i="2"/>
  <c r="J12" i="2"/>
  <c r="M12" i="2" s="1"/>
  <c r="I12" i="2"/>
  <c r="L11" i="2"/>
  <c r="J11" i="2"/>
  <c r="M11" i="2" s="1"/>
  <c r="I11" i="2"/>
  <c r="L10" i="2"/>
  <c r="J10" i="2"/>
  <c r="M10" i="2" s="1"/>
  <c r="I10" i="2"/>
  <c r="M9" i="2"/>
  <c r="L9" i="2"/>
  <c r="J9" i="2"/>
  <c r="I9" i="2"/>
  <c r="M8" i="2"/>
  <c r="L8" i="2"/>
  <c r="J8" i="2"/>
  <c r="I8" i="2"/>
  <c r="L7" i="2"/>
  <c r="J7" i="2"/>
  <c r="M7" i="2" s="1"/>
  <c r="I7" i="2"/>
  <c r="L6" i="2"/>
  <c r="J6" i="2"/>
  <c r="M6" i="2" s="1"/>
  <c r="I6" i="2"/>
  <c r="L5" i="2"/>
  <c r="J5" i="2"/>
  <c r="M5" i="2" s="1"/>
  <c r="I5" i="2"/>
  <c r="L4" i="2"/>
  <c r="J4" i="2"/>
  <c r="M4" i="2" s="1"/>
  <c r="I4" i="2"/>
</calcChain>
</file>

<file path=xl/sharedStrings.xml><?xml version="1.0" encoding="utf-8"?>
<sst xmlns="http://schemas.openxmlformats.org/spreadsheetml/2006/main" count="6371" uniqueCount="2753">
  <si>
    <t>שס</t>
  </si>
  <si>
    <t>אלאנקאד</t>
  </si>
  <si>
    <t>קד</t>
  </si>
  <si>
    <t>באר שבע</t>
  </si>
  <si>
    <t>ע</t>
  </si>
  <si>
    <t>ן</t>
  </si>
  <si>
    <t>הליכוד</t>
  </si>
  <si>
    <t>מחל</t>
  </si>
  <si>
    <t>ם</t>
  </si>
  <si>
    <t>כן</t>
  </si>
  <si>
    <t>יש</t>
  </si>
  <si>
    <t>הבחירה הטבעית</t>
  </si>
  <si>
    <t>ט</t>
  </si>
  <si>
    <t>זך</t>
  </si>
  <si>
    <t>ד</t>
  </si>
  <si>
    <t>בס</t>
  </si>
  <si>
    <t>אופק</t>
  </si>
  <si>
    <t>אפ</t>
  </si>
  <si>
    <t>תא</t>
  </si>
  <si>
    <t>התאחדות הספרדים העולמית שומרי תורה</t>
  </si>
  <si>
    <t>רק</t>
  </si>
  <si>
    <t>פה</t>
  </si>
  <si>
    <t>פ</t>
  </si>
  <si>
    <t>מרצ</t>
  </si>
  <si>
    <t>כנ</t>
  </si>
  <si>
    <t>הן</t>
  </si>
  <si>
    <t>ה</t>
  </si>
  <si>
    <t>דף</t>
  </si>
  <si>
    <t>גד</t>
  </si>
  <si>
    <t>ב</t>
  </si>
  <si>
    <t>א</t>
  </si>
  <si>
    <t>רם</t>
  </si>
  <si>
    <t>עכו</t>
  </si>
  <si>
    <t>ר</t>
  </si>
  <si>
    <t>ק</t>
  </si>
  <si>
    <t>ץ</t>
  </si>
  <si>
    <t>עם</t>
  </si>
  <si>
    <t>על</t>
  </si>
  <si>
    <t>נ</t>
  </si>
  <si>
    <t>ך</t>
  </si>
  <si>
    <t>יס</t>
  </si>
  <si>
    <t>י</t>
  </si>
  <si>
    <t>ז</t>
  </si>
  <si>
    <t>ו</t>
  </si>
  <si>
    <t>דש</t>
  </si>
  <si>
    <t>השיתוף והתגמול</t>
  </si>
  <si>
    <t>תע</t>
  </si>
  <si>
    <t>העתיד</t>
  </si>
  <si>
    <t>קם</t>
  </si>
  <si>
    <t>אלאתיחאד</t>
  </si>
  <si>
    <t>דור חדש</t>
  </si>
  <si>
    <t>סולידריות</t>
  </si>
  <si>
    <t>אלנהדה</t>
  </si>
  <si>
    <t>אלהודא</t>
  </si>
  <si>
    <t>החזית הדימוקרטית לשלום ושוויון</t>
  </si>
  <si>
    <t>העבודה</t>
  </si>
  <si>
    <t>אמת</t>
  </si>
  <si>
    <t>צ</t>
  </si>
  <si>
    <t>ף</t>
  </si>
  <si>
    <t>הליכוד תנועה לאומית ליברלית</t>
  </si>
  <si>
    <t>ל</t>
  </si>
  <si>
    <t>ת</t>
  </si>
  <si>
    <t>רמלה</t>
  </si>
  <si>
    <t>פז</t>
  </si>
  <si>
    <t>מ</t>
  </si>
  <si>
    <t>לב</t>
  </si>
  <si>
    <t>הד</t>
  </si>
  <si>
    <t>אשקלון</t>
  </si>
  <si>
    <t>עוצמה לשדרות בראשות הרצל שאובי</t>
  </si>
  <si>
    <t>יחד</t>
  </si>
  <si>
    <t>אחדות</t>
  </si>
  <si>
    <t>נר</t>
  </si>
  <si>
    <t>יד</t>
  </si>
  <si>
    <t>חי</t>
  </si>
  <si>
    <t>שדרות אחת בראשות דוד בוסקילה</t>
  </si>
  <si>
    <t>אמש</t>
  </si>
  <si>
    <t>פתח תקווה</t>
  </si>
  <si>
    <t>לה</t>
  </si>
  <si>
    <t>חנ</t>
  </si>
  <si>
    <t>בה</t>
  </si>
  <si>
    <t>עפולה</t>
  </si>
  <si>
    <t>כי</t>
  </si>
  <si>
    <t>שגב</t>
  </si>
  <si>
    <t>רמה</t>
  </si>
  <si>
    <t>יחדיו חילונים ודתיים שומרים על המסורת</t>
  </si>
  <si>
    <t>מחר</t>
  </si>
  <si>
    <t>זה</t>
  </si>
  <si>
    <t>רמת גן</t>
  </si>
  <si>
    <t>ני</t>
  </si>
  <si>
    <t>מרצ החיים בירוק</t>
  </si>
  <si>
    <t>כה</t>
  </si>
  <si>
    <t>בר</t>
  </si>
  <si>
    <t>האחדות למען רמלה</t>
  </si>
  <si>
    <t>ענ</t>
  </si>
  <si>
    <t>ים</t>
  </si>
  <si>
    <t>הסיעה הדתית המאוחדת לפיתוח ושגשוג רכסים</t>
  </si>
  <si>
    <t>שי</t>
  </si>
  <si>
    <t>חיפה</t>
  </si>
  <si>
    <t>טל</t>
  </si>
  <si>
    <t>נצרת</t>
  </si>
  <si>
    <t>חזית התיקון</t>
  </si>
  <si>
    <t>קצ</t>
  </si>
  <si>
    <t>המפלגה הדמוקרטית הערבית</t>
  </si>
  <si>
    <t>אלמוסתקבל</t>
  </si>
  <si>
    <t>האחווה</t>
  </si>
  <si>
    <t>חזית ריינה הדמוקרטית</t>
  </si>
  <si>
    <t>אלעמל ואלאמל</t>
  </si>
  <si>
    <t>אמ</t>
  </si>
  <si>
    <t>רחובות</t>
  </si>
  <si>
    <t>שסג</t>
  </si>
  <si>
    <t>עז</t>
  </si>
  <si>
    <t>כל</t>
  </si>
  <si>
    <t>חץ</t>
  </si>
  <si>
    <t>אלנהדה ואלאכלאס</t>
  </si>
  <si>
    <t>אלהודא ואלסלאם</t>
  </si>
  <si>
    <t>אלוחדה ואלסלאם</t>
  </si>
  <si>
    <t>ג</t>
  </si>
  <si>
    <t>אלאחוה ואלמוסאואה</t>
  </si>
  <si>
    <t>דה</t>
  </si>
  <si>
    <t>ראש פינה אחת</t>
  </si>
  <si>
    <t>צפת</t>
  </si>
  <si>
    <t>נשות ראש פינה</t>
  </si>
  <si>
    <t>גיא אוני</t>
  </si>
  <si>
    <t>גא</t>
  </si>
  <si>
    <t>דרך חדשה</t>
  </si>
  <si>
    <t>רז</t>
  </si>
  <si>
    <t>עצ</t>
  </si>
  <si>
    <t>נץ</t>
  </si>
  <si>
    <t>זט</t>
  </si>
  <si>
    <t>לב אחד</t>
  </si>
  <si>
    <t>גל</t>
  </si>
  <si>
    <t>יהדות התורה</t>
  </si>
  <si>
    <t>צא</t>
  </si>
  <si>
    <t>השלום</t>
  </si>
  <si>
    <t>חק</t>
  </si>
  <si>
    <t>אחדות ואחווה</t>
  </si>
  <si>
    <t>דא</t>
  </si>
  <si>
    <t>אהבה ונאמנות</t>
  </si>
  <si>
    <t>שיתוף ורפורמה</t>
  </si>
  <si>
    <t>אב</t>
  </si>
  <si>
    <t>די</t>
  </si>
  <si>
    <t>ח</t>
  </si>
  <si>
    <t>מוצקין נטו בראשות חיים צורי</t>
  </si>
  <si>
    <t>נטו</t>
  </si>
  <si>
    <t>שינוי</t>
  </si>
  <si>
    <t>לטובת טבעון</t>
  </si>
  <si>
    <t>טב</t>
  </si>
  <si>
    <t>יחד בתנופה</t>
  </si>
  <si>
    <t>יחד לדרך חדשה</t>
  </si>
  <si>
    <t>כ</t>
  </si>
  <si>
    <t>בני חסון</t>
  </si>
  <si>
    <t>מפנה</t>
  </si>
  <si>
    <t>נט</t>
  </si>
  <si>
    <t>הליכוד בראשות יעקב פרץ</t>
  </si>
  <si>
    <t>קרית אתא ביתנו</t>
  </si>
  <si>
    <t>דר</t>
  </si>
  <si>
    <t>התאחדות הספרדית העולמית שומרי תורה</t>
  </si>
  <si>
    <t>חדרה</t>
  </si>
  <si>
    <t>שע</t>
  </si>
  <si>
    <t>אלהדף</t>
  </si>
  <si>
    <t>עמ</t>
  </si>
  <si>
    <t>אלתעאון</t>
  </si>
  <si>
    <t>אלתופיק</t>
  </si>
  <si>
    <t>נק</t>
  </si>
  <si>
    <t>אלמגד</t>
  </si>
  <si>
    <t>מנ</t>
  </si>
  <si>
    <t>אלתיקה</t>
  </si>
  <si>
    <t>לד</t>
  </si>
  <si>
    <t>השוויון</t>
  </si>
  <si>
    <t>אל אמל</t>
  </si>
  <si>
    <t>ינ</t>
  </si>
  <si>
    <t>אלחק</t>
  </si>
  <si>
    <t>דק</t>
  </si>
  <si>
    <t>אלפג'ר</t>
  </si>
  <si>
    <t>אלכראמה</t>
  </si>
  <si>
    <t>עד</t>
  </si>
  <si>
    <t>קדימה צורן בראשות גולברי יצחק</t>
  </si>
  <si>
    <t>התנועה החברתית למען צפת</t>
  </si>
  <si>
    <t>ישראל ביתנו</t>
  </si>
  <si>
    <t>חבד</t>
  </si>
  <si>
    <t>פת</t>
  </si>
  <si>
    <t>עתיד</t>
  </si>
  <si>
    <t>אלאמאנה</t>
  </si>
  <si>
    <t>אלאחראר</t>
  </si>
  <si>
    <t>עא</t>
  </si>
  <si>
    <t>השיתוף והאחווה</t>
  </si>
  <si>
    <t>טע</t>
  </si>
  <si>
    <t>האיחוד</t>
  </si>
  <si>
    <t>חד</t>
  </si>
  <si>
    <t>אלמסתקבל</t>
  </si>
  <si>
    <t>אס</t>
  </si>
  <si>
    <t>אנ</t>
  </si>
  <si>
    <t>אלופא</t>
  </si>
  <si>
    <t>אל</t>
  </si>
  <si>
    <t>קי</t>
  </si>
  <si>
    <t>אלנג'אח</t>
  </si>
  <si>
    <t>אלמג'ד</t>
  </si>
  <si>
    <t>פא</t>
  </si>
  <si>
    <t>אלנזאהה</t>
  </si>
  <si>
    <t>אלנסר</t>
  </si>
  <si>
    <t>אלנור</t>
  </si>
  <si>
    <t>אלמנאר</t>
  </si>
  <si>
    <t>אלטליעה</t>
  </si>
  <si>
    <t>המפלגה הלאומית הערבית</t>
  </si>
  <si>
    <t>קע</t>
  </si>
  <si>
    <t>פי</t>
  </si>
  <si>
    <t>אלעילם ואלאימאן</t>
  </si>
  <si>
    <t>אלבר ואלתקוה</t>
  </si>
  <si>
    <t>קן</t>
  </si>
  <si>
    <t>עש</t>
  </si>
  <si>
    <t>סע</t>
  </si>
  <si>
    <t>נה</t>
  </si>
  <si>
    <t>רא</t>
  </si>
  <si>
    <t>הקו הישר</t>
  </si>
  <si>
    <t>אלוחדה</t>
  </si>
  <si>
    <t>ס</t>
  </si>
  <si>
    <t>אלתגייר</t>
  </si>
  <si>
    <t>טה</t>
  </si>
  <si>
    <t>חג</t>
  </si>
  <si>
    <t>אלאתחאד</t>
  </si>
  <si>
    <t>הז</t>
  </si>
  <si>
    <t>הברית העירונית לשינוי</t>
  </si>
  <si>
    <t>למען עפולה</t>
  </si>
  <si>
    <t>סד</t>
  </si>
  <si>
    <t>סו</t>
  </si>
  <si>
    <t>רשימת האיחוד העכואי</t>
  </si>
  <si>
    <t>אחווה</t>
  </si>
  <si>
    <t>אלאזדהאר</t>
  </si>
  <si>
    <t>אלבלד</t>
  </si>
  <si>
    <t>אלסלאם</t>
  </si>
  <si>
    <t>חם</t>
  </si>
  <si>
    <t>אל הודא</t>
  </si>
  <si>
    <t>הצדק והשוויון לשינוי</t>
  </si>
  <si>
    <t>איחוד ושוויון</t>
  </si>
  <si>
    <t>תמ</t>
  </si>
  <si>
    <t>אח</t>
  </si>
  <si>
    <t>עת</t>
  </si>
  <si>
    <t>אלמיתאק</t>
  </si>
  <si>
    <t>חזית סח'נין הדמוקרטית</t>
  </si>
  <si>
    <t>אלאעתסאם</t>
  </si>
  <si>
    <t>אה</t>
  </si>
  <si>
    <t>אד</t>
  </si>
  <si>
    <t>אלבונא ואלתטויר</t>
  </si>
  <si>
    <t>אג</t>
  </si>
  <si>
    <t>סביון שלנו</t>
  </si>
  <si>
    <t>התקווה</t>
  </si>
  <si>
    <t>אלאעתמאד</t>
  </si>
  <si>
    <t>אלופאק</t>
  </si>
  <si>
    <t>אלאאתלאף</t>
  </si>
  <si>
    <t>רמ</t>
  </si>
  <si>
    <t>קנ</t>
  </si>
  <si>
    <t>צח</t>
  </si>
  <si>
    <t>נת</t>
  </si>
  <si>
    <t>ביחד</t>
  </si>
  <si>
    <t>רשימת נצרת המאוחדת</t>
  </si>
  <si>
    <t>נס ציונה נטו בראשות יוסי שבו</t>
  </si>
  <si>
    <t>בשס</t>
  </si>
  <si>
    <t>אלהלאל</t>
  </si>
  <si>
    <t>הל</t>
  </si>
  <si>
    <t>ברית לאומית דימוקרטית</t>
  </si>
  <si>
    <t>אלביאן</t>
  </si>
  <si>
    <t>אלמחבה</t>
  </si>
  <si>
    <t>אור</t>
  </si>
  <si>
    <t>רצ</t>
  </si>
  <si>
    <t>הרשימה הערבית המאוחדת</t>
  </si>
  <si>
    <t>דרך השלום</t>
  </si>
  <si>
    <t>אלקאימה אלוטניה</t>
  </si>
  <si>
    <t>הנ</t>
  </si>
  <si>
    <t>תעל</t>
  </si>
  <si>
    <t>מעלות תרשיחא שלנו</t>
  </si>
  <si>
    <t>מתש</t>
  </si>
  <si>
    <t>חזית דתית מעלות</t>
  </si>
  <si>
    <t>יד ביד</t>
  </si>
  <si>
    <t>שותפות ואחווה</t>
  </si>
  <si>
    <t>שא</t>
  </si>
  <si>
    <t>קל</t>
  </si>
  <si>
    <t>אל אחלאס</t>
  </si>
  <si>
    <t>אל מוסתקבל</t>
  </si>
  <si>
    <t>פנ</t>
  </si>
  <si>
    <t>אל אמאנה</t>
  </si>
  <si>
    <t>וד</t>
  </si>
  <si>
    <t>גת</t>
  </si>
  <si>
    <t>גמ</t>
  </si>
  <si>
    <t>שורשים</t>
  </si>
  <si>
    <t>ש</t>
  </si>
  <si>
    <t>קהילה</t>
  </si>
  <si>
    <t>אחת</t>
  </si>
  <si>
    <t>ער</t>
  </si>
  <si>
    <t>מגדל העמק ביתנו</t>
  </si>
  <si>
    <t>מגדל חדשה</t>
  </si>
  <si>
    <t>תאוחיד אלצף</t>
  </si>
  <si>
    <t>צפ</t>
  </si>
  <si>
    <t>הנצחון</t>
  </si>
  <si>
    <t>סר</t>
  </si>
  <si>
    <t>נד</t>
  </si>
  <si>
    <t>ירושלים</t>
  </si>
  <si>
    <t>מא</t>
  </si>
  <si>
    <t>סיעת הרצל כהן</t>
  </si>
  <si>
    <t>להבים שלנו</t>
  </si>
  <si>
    <t>למען אחי</t>
  </si>
  <si>
    <t>אלאסלאח</t>
  </si>
  <si>
    <t>אלמסירה</t>
  </si>
  <si>
    <t>נא</t>
  </si>
  <si>
    <t>אלתחאלוף</t>
  </si>
  <si>
    <t>אלבנאא</t>
  </si>
  <si>
    <t>עפ</t>
  </si>
  <si>
    <t>סק</t>
  </si>
  <si>
    <t>אלווחדה</t>
  </si>
  <si>
    <t>נס</t>
  </si>
  <si>
    <t>הים</t>
  </si>
  <si>
    <t>אלבהג'ה</t>
  </si>
  <si>
    <t>דב</t>
  </si>
  <si>
    <t>הרשימה המאוחדת אלעזה</t>
  </si>
  <si>
    <t>אז</t>
  </si>
  <si>
    <t>אר</t>
  </si>
  <si>
    <t>אלעודה</t>
  </si>
  <si>
    <t>הברית הדימוקרטית</t>
  </si>
  <si>
    <t>כמ</t>
  </si>
  <si>
    <t>אלאמל</t>
  </si>
  <si>
    <t>הרפורמה</t>
  </si>
  <si>
    <t>יז</t>
  </si>
  <si>
    <t>הצדק</t>
  </si>
  <si>
    <t>אדיגה</t>
  </si>
  <si>
    <t>יחדיו</t>
  </si>
  <si>
    <t>האיחוד הלאומי</t>
  </si>
  <si>
    <t>קץ</t>
  </si>
  <si>
    <t>אלמוראד</t>
  </si>
  <si>
    <t>לא</t>
  </si>
  <si>
    <t>אלמוסתקלה</t>
  </si>
  <si>
    <t>אלבושרא</t>
  </si>
  <si>
    <t>ההבנה</t>
  </si>
  <si>
    <t>פמ</t>
  </si>
  <si>
    <t>מע</t>
  </si>
  <si>
    <t>שינויים</t>
  </si>
  <si>
    <t>אע</t>
  </si>
  <si>
    <t>ראבטת אלעמל אלבלדי</t>
  </si>
  <si>
    <t>אלדוחא</t>
  </si>
  <si>
    <t>אלתבאת</t>
  </si>
  <si>
    <t>דן</t>
  </si>
  <si>
    <t>יקנעם שבלב בראשות סימון אלפסי</t>
  </si>
  <si>
    <t>השלום והשוויון</t>
  </si>
  <si>
    <t>למ</t>
  </si>
  <si>
    <t>יפ</t>
  </si>
  <si>
    <t>חזית איחוד יפיע הדימוקרטית</t>
  </si>
  <si>
    <t>צד</t>
  </si>
  <si>
    <t>נף</t>
  </si>
  <si>
    <t>לי</t>
  </si>
  <si>
    <t>יק</t>
  </si>
  <si>
    <t>עהד אלג'מאהיר</t>
  </si>
  <si>
    <t>צק</t>
  </si>
  <si>
    <t>אלטריק אלסחיח</t>
  </si>
  <si>
    <t>אלרסאלה</t>
  </si>
  <si>
    <t>חזית טמרה הדמוקרטית</t>
  </si>
  <si>
    <t>גט</t>
  </si>
  <si>
    <t>אלכותלה אלאסלאמיה</t>
  </si>
  <si>
    <t>אמל ועמל</t>
  </si>
  <si>
    <t>יא</t>
  </si>
  <si>
    <t>אלחק ואלאסלאח</t>
  </si>
  <si>
    <t>החזית הדמוקרטית לשלום ושוויון</t>
  </si>
  <si>
    <t>אלעדאלה</t>
  </si>
  <si>
    <t>החזית הדימוקרטית לשלום ולשוויון</t>
  </si>
  <si>
    <t>אלעהד</t>
  </si>
  <si>
    <t>איחוד</t>
  </si>
  <si>
    <t>חצור אחת</t>
  </si>
  <si>
    <t>אגודת ישראל</t>
  </si>
  <si>
    <t>הרשימה המשותפת</t>
  </si>
  <si>
    <t>עי</t>
  </si>
  <si>
    <t>סמב</t>
  </si>
  <si>
    <t>נמ</t>
  </si>
  <si>
    <t>אי</t>
  </si>
  <si>
    <t>חולון</t>
  </si>
  <si>
    <t>רשימת עמוס ירושלמי</t>
  </si>
  <si>
    <t>אמת בראשות מוטי ששון</t>
  </si>
  <si>
    <t>איחוד אחים</t>
  </si>
  <si>
    <t>סות אלחק</t>
  </si>
  <si>
    <t>חן</t>
  </si>
  <si>
    <t>זכרון יעקב שלנו</t>
  </si>
  <si>
    <t>זכרון שבלב</t>
  </si>
  <si>
    <t>בג</t>
  </si>
  <si>
    <t>נצ</t>
  </si>
  <si>
    <t>צע</t>
  </si>
  <si>
    <t>אלאהאלי</t>
  </si>
  <si>
    <t>אל אצלאח</t>
  </si>
  <si>
    <t>הרשימה העצמאית</t>
  </si>
  <si>
    <t>הא</t>
  </si>
  <si>
    <t>דפ</t>
  </si>
  <si>
    <t>את</t>
  </si>
  <si>
    <t>עץ</t>
  </si>
  <si>
    <t>דרור לגן יבנה</t>
  </si>
  <si>
    <t>כיוון חדש</t>
  </si>
  <si>
    <t>כח</t>
  </si>
  <si>
    <t>גש</t>
  </si>
  <si>
    <t>מעוף</t>
  </si>
  <si>
    <t>עתיד טוב לגבעה</t>
  </si>
  <si>
    <t>כחול לבן</t>
  </si>
  <si>
    <t>גב</t>
  </si>
  <si>
    <t>אלמואחדה</t>
  </si>
  <si>
    <t>ג'ש אלמוסתקבל</t>
  </si>
  <si>
    <t>אלוחדה ללתעייר</t>
  </si>
  <si>
    <t>אלקוא אלשאבה ללתגדיד</t>
  </si>
  <si>
    <t>התנועה הערבית להתחדשות</t>
  </si>
  <si>
    <t>של</t>
  </si>
  <si>
    <t>העצמאות</t>
  </si>
  <si>
    <t>האמונה</t>
  </si>
  <si>
    <t>אלאצלאח</t>
  </si>
  <si>
    <t>הנאמנות</t>
  </si>
  <si>
    <t>הק</t>
  </si>
  <si>
    <t>אלזדהאר</t>
  </si>
  <si>
    <t>הליכוד בראשות שלמה אלמגור</t>
  </si>
  <si>
    <t>הרשימה התורתית המרכזית</t>
  </si>
  <si>
    <t>אם</t>
  </si>
  <si>
    <t>קא</t>
  </si>
  <si>
    <t>התחדשות</t>
  </si>
  <si>
    <t>התנועה המקומית למען בית דגן</t>
  </si>
  <si>
    <t>הדרך החדשה</t>
  </si>
  <si>
    <t>הקדמה</t>
  </si>
  <si>
    <t>הנאמנים לדרך</t>
  </si>
  <si>
    <t>סנ</t>
  </si>
  <si>
    <t>אלבדיל</t>
  </si>
  <si>
    <t>חר</t>
  </si>
  <si>
    <t>חזית השותפות והעבודה</t>
  </si>
  <si>
    <t>שליחות נכבדה</t>
  </si>
  <si>
    <t>קפ</t>
  </si>
  <si>
    <t>שלווה ופיתוח</t>
  </si>
  <si>
    <t>הצעירים</t>
  </si>
  <si>
    <t>שלום ושוויון</t>
  </si>
  <si>
    <t>אלאימאן</t>
  </si>
  <si>
    <t>אלתקוה</t>
  </si>
  <si>
    <t>באר שבע ביתנו</t>
  </si>
  <si>
    <t>יח</t>
  </si>
  <si>
    <t>עוצמה</t>
  </si>
  <si>
    <t>קהילת אשדוד בראשות בוריס גיטרמן</t>
  </si>
  <si>
    <t>אל נסר</t>
  </si>
  <si>
    <t>אלסדאקה</t>
  </si>
  <si>
    <t>אכסאל העצמאית</t>
  </si>
  <si>
    <t>דס</t>
  </si>
  <si>
    <t>רג</t>
  </si>
  <si>
    <t>סבח יוסף רשימת נאמני ציבור</t>
  </si>
  <si>
    <t>אור יהודה ביתנו</t>
  </si>
  <si>
    <t>אופקים ביתנו</t>
  </si>
  <si>
    <t>עודכן ב:</t>
  </si>
  <si>
    <t>אבו גוש</t>
  </si>
  <si>
    <t>אבו גוש המאוחדת</t>
  </si>
  <si>
    <t>איברהים עזמי</t>
  </si>
  <si>
    <t>אלפרג'</t>
  </si>
  <si>
    <t>עבדאל רחמן ערסן</t>
  </si>
  <si>
    <t>הפיתוח והשוויון</t>
  </si>
  <si>
    <t>גבר עיסא</t>
  </si>
  <si>
    <t>צדק חברתי</t>
  </si>
  <si>
    <t>רפורמה ובינוי</t>
  </si>
  <si>
    <t>אבו סנאן</t>
  </si>
  <si>
    <t>אחווה ושוויון</t>
  </si>
  <si>
    <t>עזאם קופטאן</t>
  </si>
  <si>
    <t>הדרוזית המאוחדת</t>
  </si>
  <si>
    <t>חד"ש</t>
  </si>
  <si>
    <t>המתקדמת</t>
  </si>
  <si>
    <t>משלב נוהאד</t>
  </si>
  <si>
    <t>גיל חדש</t>
  </si>
  <si>
    <t>ביתם גסאן</t>
  </si>
  <si>
    <t>אמנאר</t>
  </si>
  <si>
    <t>מושלב האני</t>
  </si>
  <si>
    <t>אלנור ואלהודה</t>
  </si>
  <si>
    <t>הערבית המאוחדת</t>
  </si>
  <si>
    <t>אבו סנאן לכולנו</t>
  </si>
  <si>
    <t>מוסא נעים</t>
  </si>
  <si>
    <t>אלאסתקאמה</t>
  </si>
  <si>
    <t>סעב גאזי</t>
  </si>
  <si>
    <t>האמונה לשינוי</t>
  </si>
  <si>
    <t>אבן יהודה</t>
  </si>
  <si>
    <t>המושבה שלנו</t>
  </si>
  <si>
    <t>אליאס ערן</t>
  </si>
  <si>
    <t>הבית היהודי בראשות משומר לוי</t>
  </si>
  <si>
    <t>לוי משומר</t>
  </si>
  <si>
    <t>יותר בראשות אברהם הררי</t>
  </si>
  <si>
    <t>הררי אברהם</t>
  </si>
  <si>
    <t>סיעת הצעירים בראשות עמרי פלד</t>
  </si>
  <si>
    <t>אום אל-פחם</t>
  </si>
  <si>
    <t>אום אלפחם אלמוחדה</t>
  </si>
  <si>
    <t>אלאהראם</t>
  </si>
  <si>
    <t>אום אלפחם אלג'דידה</t>
  </si>
  <si>
    <t>אגבאריה רג'א</t>
  </si>
  <si>
    <t>קאאמת אלנג'אח</t>
  </si>
  <si>
    <t>מחאג'נה יוסף</t>
  </si>
  <si>
    <t>ךי</t>
  </si>
  <si>
    <t>אלתווחיד</t>
  </si>
  <si>
    <t>נור אלמוסתקבל</t>
  </si>
  <si>
    <t>אלתחאלף אלבלדי</t>
  </si>
  <si>
    <t>אגבאריה ח'אלד</t>
  </si>
  <si>
    <t>קאאמת אלופאק אלבלדי</t>
  </si>
  <si>
    <t>אופקים</t>
  </si>
  <si>
    <t>דת</t>
  </si>
  <si>
    <t>הקהילה התורנית אופקים</t>
  </si>
  <si>
    <t>אופקים תצליח בראשות אליעזר אביטן</t>
  </si>
  <si>
    <t>אביטן אליעזר</t>
  </si>
  <si>
    <t>תנופה לאופקים בראשות יאיר חזן</t>
  </si>
  <si>
    <t>חזן יאיר</t>
  </si>
  <si>
    <t>הבית היהודי</t>
  </si>
  <si>
    <t>אוחיון משה</t>
  </si>
  <si>
    <t>יש תקוה בראשות אלי סעדה</t>
  </si>
  <si>
    <t>הליכוד בראשות איציק דנינו</t>
  </si>
  <si>
    <t>דנינו יצחק איציק</t>
  </si>
  <si>
    <t>אופקים רוצה שינוי</t>
  </si>
  <si>
    <t>אנחנו ביחד</t>
  </si>
  <si>
    <t>אור יהודה</t>
  </si>
  <si>
    <t>תנועת אור חדש בראשות ליאת שוחט</t>
  </si>
  <si>
    <t>בנימינוב חנניה</t>
  </si>
  <si>
    <t>הבית היהודי בראשות דוד חיון</t>
  </si>
  <si>
    <t>יחד בדרכי נועם</t>
  </si>
  <si>
    <t>בראשות דוד יוסף</t>
  </si>
  <si>
    <t>יוסף דוד</t>
  </si>
  <si>
    <t>מחר יום חדש בראשות ננה חן ואיציק דדוש</t>
  </si>
  <si>
    <t>חן ננה</t>
  </si>
  <si>
    <t>רשימת נווה בראשות אפי גוטמן</t>
  </si>
  <si>
    <t>גוטמן אפרים צבי</t>
  </si>
  <si>
    <t>עוזי אהרון למען תושבי אור יהודה</t>
  </si>
  <si>
    <t>אהרן עוזי</t>
  </si>
  <si>
    <t>אור עקיבא</t>
  </si>
  <si>
    <t>אדרי יעקב</t>
  </si>
  <si>
    <t>עתיד בטוח יוסי כדורי</t>
  </si>
  <si>
    <t>לב בראשות אברהם כהן</t>
  </si>
  <si>
    <t>לשם שמים</t>
  </si>
  <si>
    <t>אור עקיבא ביתנו</t>
  </si>
  <si>
    <t>הליכוד שס</t>
  </si>
  <si>
    <t>יוסיפוב שמחה</t>
  </si>
  <si>
    <t>אור לצעירים</t>
  </si>
  <si>
    <t>התנופה בראשות ארקדי גדילוב</t>
  </si>
  <si>
    <t>אורנית</t>
  </si>
  <si>
    <t>אורנית אחת ביחד עם קרן גפני בוחניק</t>
  </si>
  <si>
    <t>גפני-בוחניק קרן רחל</t>
  </si>
  <si>
    <t>לנגר שלומי</t>
  </si>
  <si>
    <t>אזור</t>
  </si>
  <si>
    <t>אזור אחת בראשות אריה פכטר</t>
  </si>
  <si>
    <t>פכטר אריה</t>
  </si>
  <si>
    <t>דף חדש באזור יובל בן בסט</t>
  </si>
  <si>
    <t>הבית היהודי בראשות יוסף מגנאגי</t>
  </si>
  <si>
    <t>ישראל ביתנו אזור</t>
  </si>
  <si>
    <t>הליכוד ירוקים בראשות אוריאל תנעמי</t>
  </si>
  <si>
    <t>תנעמי אוריאל</t>
  </si>
  <si>
    <t>מסורת ועשייה</t>
  </si>
  <si>
    <t>אילת</t>
  </si>
  <si>
    <t>אור לאילת</t>
  </si>
  <si>
    <t>תושבים עושים שינוי</t>
  </si>
  <si>
    <t>חי אהרון</t>
  </si>
  <si>
    <t>יצחק הלוי מאיר</t>
  </si>
  <si>
    <t>אילת ביתנו</t>
  </si>
  <si>
    <t>אילת מחכה למהפך</t>
  </si>
  <si>
    <t>כהן דובי</t>
  </si>
  <si>
    <t>ייחוד אילת</t>
  </si>
  <si>
    <t>אילת אחרת</t>
  </si>
  <si>
    <t>יש עתיד</t>
  </si>
  <si>
    <t>צעירי אילת</t>
  </si>
  <si>
    <t>אכסאל</t>
  </si>
  <si>
    <t>אל אעתימאד</t>
  </si>
  <si>
    <t>חזית אכסאל הדמוקרטית</t>
  </si>
  <si>
    <t>צעירי היום</t>
  </si>
  <si>
    <t>דראושה עמאר</t>
  </si>
  <si>
    <t>אכסאל המאוחדת</t>
  </si>
  <si>
    <t>אל מנארה</t>
  </si>
  <si>
    <t>רשימת השינוי</t>
  </si>
  <si>
    <t>אל אח'לאס</t>
  </si>
  <si>
    <t>ץח</t>
  </si>
  <si>
    <t>אל ופא-צעירי אכסאל</t>
  </si>
  <si>
    <t>דראושה עבד אלסלאם</t>
  </si>
  <si>
    <t>אל עדאלה</t>
  </si>
  <si>
    <t>דראושה עומר</t>
  </si>
  <si>
    <t>אליכין</t>
  </si>
  <si>
    <t>למען המקום</t>
  </si>
  <si>
    <t>זק</t>
  </si>
  <si>
    <t>אליכין חדשה</t>
  </si>
  <si>
    <t>הבית היהודי בראשות אבינועם מצובע</t>
  </si>
  <si>
    <t>עתידנו בידינו</t>
  </si>
  <si>
    <t>חי משה מרדכי</t>
  </si>
  <si>
    <t>שרוני עזורי</t>
  </si>
  <si>
    <t>אלעד</t>
  </si>
  <si>
    <t>עיר ואם אמהות למען אלעד</t>
  </si>
  <si>
    <t>יהדות התורה המאוחדת אגודת ישראל דגל התורה</t>
  </si>
  <si>
    <t>פרוש ישראל</t>
  </si>
  <si>
    <t>ישי יחד שבטי ישראל</t>
  </si>
  <si>
    <t>הבית שלנו בראשות שי נתן</t>
  </si>
  <si>
    <t>הליכוד בראשות נצח כהן</t>
  </si>
  <si>
    <t>טוב לאלעד</t>
  </si>
  <si>
    <t>קריספל ויקטור</t>
  </si>
  <si>
    <t>אלפי מנשה</t>
  </si>
  <si>
    <t>אלפי מנשה 0002</t>
  </si>
  <si>
    <t>קטן שלמה</t>
  </si>
  <si>
    <t>אלטרנטיבה בראשות אופיר</t>
  </si>
  <si>
    <t>סיעת עשיה בראשות דבורית פינקלשטיין</t>
  </si>
  <si>
    <t>אלקנה</t>
  </si>
  <si>
    <t>אלקנה אחת</t>
  </si>
  <si>
    <t>זהוראי צדוק</t>
  </si>
  <si>
    <t>אלקנה יותר בראשות אסף מינצר</t>
  </si>
  <si>
    <t>מינצר אסף</t>
  </si>
  <si>
    <t>א-פוליטי הרשימה למען כולם</t>
  </si>
  <si>
    <t>אץ</t>
  </si>
  <si>
    <t>אלקנה בצמיחה עם אריאל גרניט</t>
  </si>
  <si>
    <t>גרניט אריאל</t>
  </si>
  <si>
    <t>אלקנה קדימה ברשות חיים מיכאליס</t>
  </si>
  <si>
    <t>הבית היהודי בראשות אריאל וייס</t>
  </si>
  <si>
    <t>ויס אריאל</t>
  </si>
  <si>
    <t>אלקנה עוברת למעשים</t>
  </si>
  <si>
    <t>מרגליות נחשון איתן</t>
  </si>
  <si>
    <t>חזון אלקנה</t>
  </si>
  <si>
    <t>כהן יהודה</t>
  </si>
  <si>
    <t>אפרתה</t>
  </si>
  <si>
    <t>שפלר דב</t>
  </si>
  <si>
    <t>אפרת מתחדשת</t>
  </si>
  <si>
    <t>רביבי עודד</t>
  </si>
  <si>
    <t>מכ</t>
  </si>
  <si>
    <t>דהן מיכאל</t>
  </si>
  <si>
    <t>אריאל</t>
  </si>
  <si>
    <t>שבירו אלי</t>
  </si>
  <si>
    <t>בוחרים באריאל</t>
  </si>
  <si>
    <t>עזריה אריאל</t>
  </si>
  <si>
    <t>דרך חדשה לאריאל</t>
  </si>
  <si>
    <t>חן יוסי</t>
  </si>
  <si>
    <t>הבית היהודי באריאל בראשות איתי אהרוני</t>
  </si>
  <si>
    <t>אריאל ביתנו בראשות פבל פולב</t>
  </si>
  <si>
    <t>לב בראשות חנה גולן</t>
  </si>
  <si>
    <t>גולן חנה</t>
  </si>
  <si>
    <t>אריאל שווה יותר</t>
  </si>
  <si>
    <t>אשדוד</t>
  </si>
  <si>
    <t>אשדוד אחת בראשות עו"ד צחי אבו</t>
  </si>
  <si>
    <t>אשדוד ביחד בראשות שמעון כצנלסון</t>
  </si>
  <si>
    <t>כצנלסון שמעון</t>
  </si>
  <si>
    <t>אשדוד תצליח בראשות יצחק מויאל</t>
  </si>
  <si>
    <t>יהדות התורה והשבת אשדוד</t>
  </si>
  <si>
    <t>הלב החברתי בראשות לאון בנלולו</t>
  </si>
  <si>
    <t>ארגון גמלאי אשדוד בראשות עו"ד יצחק גבאי</t>
  </si>
  <si>
    <t>אשדוד בתנופה בראשות ד"ר יחיאל לסרי</t>
  </si>
  <si>
    <t>לסרי יחיאל</t>
  </si>
  <si>
    <t>הבית היהודי בראשות נריה און</t>
  </si>
  <si>
    <t>העיר שלנו בראשות עו"ד אופיר לסרי</t>
  </si>
  <si>
    <t>אשדוד ביתנו בראשות ולדימיר גרשוב</t>
  </si>
  <si>
    <t>הליכוד בראשות סולומון פורטל</t>
  </si>
  <si>
    <t>יש מיל"ה מתחברים יחד לקידום העיר</t>
  </si>
  <si>
    <t>שמים עין והתנועה הירוקה בראשות סער גינזבורסקי ובועז רענן</t>
  </si>
  <si>
    <t>עוצמה לאשדוד בראשות יגאל צבניאשוילי</t>
  </si>
  <si>
    <t>יש עתיד באשדוד בראשות דוד קקון</t>
  </si>
  <si>
    <t>דרך חדשה בראשות משה בוטרשוילי</t>
  </si>
  <si>
    <t>אשדוד שלנו בראשות צבי צילקר</t>
  </si>
  <si>
    <t>צילקר צבי יהושע</t>
  </si>
  <si>
    <t>התנועה מכל הלב בראשות יחיאל מלכה</t>
  </si>
  <si>
    <t>קול הלב בראשות אבינועם שושן</t>
  </si>
  <si>
    <t>תנועת אשדודים בראשות יניב קקון</t>
  </si>
  <si>
    <t>צדק חברתי אשקלון בראשות סופיה ביילין</t>
  </si>
  <si>
    <t>אופק חדש לאשקלון בראשות שי רובין</t>
  </si>
  <si>
    <t>אחים אנחנו אקצנט</t>
  </si>
  <si>
    <t>אגודת ישראל בראשות הרב ניסים כלפון</t>
  </si>
  <si>
    <t>אשקלון תנצח בראשות איתמר שמעוני</t>
  </si>
  <si>
    <t>שמעוני איתמר</t>
  </si>
  <si>
    <t>עיר אחת בראשות קריסי ורמי סופר</t>
  </si>
  <si>
    <t>אור לאשקלון בראשות יניב וובט</t>
  </si>
  <si>
    <t>הכח לגמלאים בראשות שרה זכריה</t>
  </si>
  <si>
    <t>אשקלון בתנופה בראשות בני וקנין</t>
  </si>
  <si>
    <t>וקנין בני</t>
  </si>
  <si>
    <t>צעירי אשקלון בראשות משה אטיאס</t>
  </si>
  <si>
    <t>הבית היהודי בראשות עמרם בן דוד ועמיחי סיבוני</t>
  </si>
  <si>
    <t>מבט לאשקלון בראשות אזמראו</t>
  </si>
  <si>
    <t>דור העתיד בראשות איתן קסנטיני</t>
  </si>
  <si>
    <t>אשקלון ביתנו בראשות סולטנוביץ אליק</t>
  </si>
  <si>
    <t>תקווה לאשקלון בראשות רמי גויטע</t>
  </si>
  <si>
    <t>הליכוד בראשות שבתאי צור</t>
  </si>
  <si>
    <t>אשקלון החדשה בראשות פרוספר וקנין</t>
  </si>
  <si>
    <t>אשקלון המתחדשת בראשות יורי זמושצ'יק</t>
  </si>
  <si>
    <t>תפנית לאשקלון רשימת הצעירים בראשות אורן שני</t>
  </si>
  <si>
    <t>גלים בראשות לאה מלול</t>
  </si>
  <si>
    <t>מלול לאה</t>
  </si>
  <si>
    <t>הנהגת הורים עם מרצ בראשות ינון ג'יבלי</t>
  </si>
  <si>
    <t>אחדות בתכלית בראשות תומר גלאם</t>
  </si>
  <si>
    <t>שס בראשות הרב יעקב אביטן</t>
  </si>
  <si>
    <t>באר יעקב</t>
  </si>
  <si>
    <t>העבודה בראשות גורין יעיש</t>
  </si>
  <si>
    <t>גורין יעיש</t>
  </si>
  <si>
    <t>ביחד בראשות מאיר מרג'ין</t>
  </si>
  <si>
    <t>הבית היהודי בראשות מוטי זיפתי</t>
  </si>
  <si>
    <t>יף</t>
  </si>
  <si>
    <t>למען באר יעקב שלנו בוקבזה</t>
  </si>
  <si>
    <t>כח לעשות בראשות נועם ששון</t>
  </si>
  <si>
    <t>באר יעקב בתנופה ניסים גוזלן</t>
  </si>
  <si>
    <t>גוזלן נסים</t>
  </si>
  <si>
    <t>באנו לשנות בראשות מוטי פרנקו</t>
  </si>
  <si>
    <t>פרנקו מוטי</t>
  </si>
  <si>
    <t>חוזר לעשות סדר</t>
  </si>
  <si>
    <t>רפאל יואב</t>
  </si>
  <si>
    <t>דור חדש בראשות גיורא שבתאי</t>
  </si>
  <si>
    <t>תפנית</t>
  </si>
  <si>
    <t>אור משה ינאי</t>
  </si>
  <si>
    <t>יהדות התורה אגודת ישראל דגל התורה</t>
  </si>
  <si>
    <t>דרך חדשה בראשות רוביק דנילוביץ'</t>
  </si>
  <si>
    <t>דנילוביץ' רוביק</t>
  </si>
  <si>
    <t>נתיב הדרום בראשות זכריה אוהב שלום</t>
  </si>
  <si>
    <t>הבית היהודי בראשות גדי מזוז</t>
  </si>
  <si>
    <t>תקווה לבאר שבע בראשות אבנר לואיה</t>
  </si>
  <si>
    <t>הליכוד בראשות דלויה יוסף</t>
  </si>
  <si>
    <t>אופק בראשות דוד בונפלד</t>
  </si>
  <si>
    <t>באר שבע שלנו בראשות יעקב אוחיון</t>
  </si>
  <si>
    <t>אוחיון יעקב אבי</t>
  </si>
  <si>
    <t>תפוז בראשות נחום קרליץ</t>
  </si>
  <si>
    <t>צך</t>
  </si>
  <si>
    <t>צח בראשות ציפורה חלפון</t>
  </si>
  <si>
    <t>מרצ כח לתושבים בעירייה בראשות יהודה אלוש</t>
  </si>
  <si>
    <t>שס התאחדות הספרדים העולמית שומרי תורה</t>
  </si>
  <si>
    <t>בועיינה-נוג'ידאת</t>
  </si>
  <si>
    <t>אלתדאמן</t>
  </si>
  <si>
    <t>אלתג'מוע אלווטני אלדמוקרטי</t>
  </si>
  <si>
    <t>מחמוד חמודה לרשות המועצה</t>
  </si>
  <si>
    <t>חמודה מחמוד</t>
  </si>
  <si>
    <t>אלמוסתקבאל</t>
  </si>
  <si>
    <t>אל תעאון</t>
  </si>
  <si>
    <t>הפיתוח</t>
  </si>
  <si>
    <t>סולימאן סאלח</t>
  </si>
  <si>
    <t>חמודה מוניר</t>
  </si>
  <si>
    <t>אלאמאנה ואלאכלאס</t>
  </si>
  <si>
    <t>פוקרא עיסא</t>
  </si>
  <si>
    <t>ביר אל-מכסור</t>
  </si>
  <si>
    <t>אלתחאלף ולאתחאד</t>
  </si>
  <si>
    <t>חוג'יראת מוניר</t>
  </si>
  <si>
    <t>חזית ביר אלמכסור הדימוקרטית</t>
  </si>
  <si>
    <t>אלסחוה ללתוחיד</t>
  </si>
  <si>
    <t>חוג'יראת חוסין</t>
  </si>
  <si>
    <t>גדיר מוחמד</t>
  </si>
  <si>
    <t>העבודה והשוויון</t>
  </si>
  <si>
    <t>חוג'יראת ח'אלד</t>
  </si>
  <si>
    <t>מח</t>
  </si>
  <si>
    <t>אלוחדה ללתגייר</t>
  </si>
  <si>
    <t>גדיר עבד</t>
  </si>
  <si>
    <t>חריב פתחי</t>
  </si>
  <si>
    <t>אלתקדם ואלנגאח</t>
  </si>
  <si>
    <t>אלועי ולנהדה</t>
  </si>
  <si>
    <t>גדיר יוסף</t>
  </si>
  <si>
    <t>אלאסלאח ואלתגייר</t>
  </si>
  <si>
    <t>חוג'יראת יאסר</t>
  </si>
  <si>
    <t>בית אל</t>
  </si>
  <si>
    <t>תנופה לבית אל</t>
  </si>
  <si>
    <t>פיוטרקובסקי חנוך</t>
  </si>
  <si>
    <t>יחד למועצת בית אל</t>
  </si>
  <si>
    <t>בית אל ג</t>
  </si>
  <si>
    <t>הדור הבא בראשות ישראל ליבמן</t>
  </si>
  <si>
    <t>ליבמן ישראל</t>
  </si>
  <si>
    <t>בית אל במרכז</t>
  </si>
  <si>
    <t>ילינק אהוד</t>
  </si>
  <si>
    <t>בית אל שלי</t>
  </si>
  <si>
    <t>אלון שי</t>
  </si>
  <si>
    <t>בית אריה</t>
  </si>
  <si>
    <t>בסגנון שלך בראשות יהודה אלבוים</t>
  </si>
  <si>
    <t>אלבוים יהודה</t>
  </si>
  <si>
    <t>עימנו עתיד לקהילה בראשות רן מנו</t>
  </si>
  <si>
    <t>מנו רן</t>
  </si>
  <si>
    <t>בית אריה עופרים בראשות אבי נעים</t>
  </si>
  <si>
    <t>נעים אבי</t>
  </si>
  <si>
    <t>שב</t>
  </si>
  <si>
    <t>שלום בית</t>
  </si>
  <si>
    <t>כהן שמעון בצלאל</t>
  </si>
  <si>
    <t>בית ג'ן</t>
  </si>
  <si>
    <t>אלספאא</t>
  </si>
  <si>
    <t>האור והאמונה</t>
  </si>
  <si>
    <t>קבלאן ביאן</t>
  </si>
  <si>
    <t>מוסתקבל בית-ג'ן</t>
  </si>
  <si>
    <t>דבור נזיה</t>
  </si>
  <si>
    <t>טריק אלזבוד</t>
  </si>
  <si>
    <t>סוא</t>
  </si>
  <si>
    <t>אחדות ומסירות</t>
  </si>
  <si>
    <t>בית-ג'ן תחילה</t>
  </si>
  <si>
    <t>המצפון הנקי</t>
  </si>
  <si>
    <t>הברית לשינוי</t>
  </si>
  <si>
    <t>נגם ראדי</t>
  </si>
  <si>
    <t>אלנהדה אלשעביה</t>
  </si>
  <si>
    <t>זידאן סמיר</t>
  </si>
  <si>
    <t>בית דגן</t>
  </si>
  <si>
    <t>הת</t>
  </si>
  <si>
    <t>ארביב אבנר</t>
  </si>
  <si>
    <t>שגשוג לבית דגן</t>
  </si>
  <si>
    <t>תנעמי רחמים</t>
  </si>
  <si>
    <t>מדר זוהר</t>
  </si>
  <si>
    <t>תנופה נטו</t>
  </si>
  <si>
    <t>יש עתיד, בית דגן בראשות רפי אבירם</t>
  </si>
  <si>
    <t>אבירם רפאל</t>
  </si>
  <si>
    <t>בית שאן</t>
  </si>
  <si>
    <t>חנוך לנוער בראשות הרב פנחס בדוש</t>
  </si>
  <si>
    <t>הליכוד בראשות ז'קי אלי לוי</t>
  </si>
  <si>
    <t>לוי ז'קי אלי</t>
  </si>
  <si>
    <t>בית שאן החדשה בראשות רפאל בן שטרית</t>
  </si>
  <si>
    <t>בן שטרית רפאל</t>
  </si>
  <si>
    <t>העתיד של בית שאן בראשות סמי אלפסי</t>
  </si>
  <si>
    <t>קסם</t>
  </si>
  <si>
    <t>בית שמש</t>
  </si>
  <si>
    <t>בית שמש שלנו בראשות ריצ'רד פרס</t>
  </si>
  <si>
    <t>דור אחר ביחד חבד בראשות מאיר בלעיש</t>
  </si>
  <si>
    <t>בלעיש מאיר</t>
  </si>
  <si>
    <t>חזית תורנית מאוחדת</t>
  </si>
  <si>
    <t>בית שמש חוזרת - הבית היהודי</t>
  </si>
  <si>
    <t>כהן אלי</t>
  </si>
  <si>
    <t>למען התושב בראשות אזולאי שמעון</t>
  </si>
  <si>
    <t>עתיד העיר</t>
  </si>
  <si>
    <t>כלל חסידי וקהילות ירושלים</t>
  </si>
  <si>
    <t>בית שמש ביתנו בראשות ילנה קוניאנסקי</t>
  </si>
  <si>
    <t>הליכוד משפחה אחת בראשות אדרי שלום</t>
  </si>
  <si>
    <t>טוב לבית שמש</t>
  </si>
  <si>
    <t>קול שחר</t>
  </si>
  <si>
    <t>התאחדות הספרדים העולמית שומרי התורה</t>
  </si>
  <si>
    <t>אבוטבול משה</t>
  </si>
  <si>
    <t>גשס</t>
  </si>
  <si>
    <t>ביתר מאוחדת</t>
  </si>
  <si>
    <t>רובינשטיין מאיר</t>
  </si>
  <si>
    <t>יך</t>
  </si>
  <si>
    <t>יד לתושב - בראשות יהודה סופר</t>
  </si>
  <si>
    <t>סופר יהודה</t>
  </si>
  <si>
    <t>וויסברג חיים</t>
  </si>
  <si>
    <t>בני ברק</t>
  </si>
  <si>
    <t>זייברט חנוך</t>
  </si>
  <si>
    <t>שאל בני</t>
  </si>
  <si>
    <t>נקי</t>
  </si>
  <si>
    <t>בני ברק מאוחדת</t>
  </si>
  <si>
    <t>אלוש יגאל</t>
  </si>
  <si>
    <t>בני תורה</t>
  </si>
  <si>
    <t>הרשימה החדשה למען הציבור הספרדי בפרדס כץ שיכון ה' ו'</t>
  </si>
  <si>
    <t>ריק</t>
  </si>
  <si>
    <t>גם בבני ברק יהיו בחירות</t>
  </si>
  <si>
    <t>בני עי"ש</t>
  </si>
  <si>
    <t>גארלה אריה</t>
  </si>
  <si>
    <t>יחד בונים עתיד</t>
  </si>
  <si>
    <t>שאער אליסף-אסף</t>
  </si>
  <si>
    <t>הבית היהודי בראשות אלישע חובב</t>
  </si>
  <si>
    <t>חובב אלישע</t>
  </si>
  <si>
    <t>הגיע זמן לשינוי</t>
  </si>
  <si>
    <t>קרוטקוב לאוניד</t>
  </si>
  <si>
    <t>הליכוד בראשות יצחק בן יצחק</t>
  </si>
  <si>
    <t>בן יצחק יצחק</t>
  </si>
  <si>
    <t>רוצים שינוי</t>
  </si>
  <si>
    <t>סלומון אורלי</t>
  </si>
  <si>
    <t>בנימינה-גבעת עדה</t>
  </si>
  <si>
    <t>מפלגת העבודה</t>
  </si>
  <si>
    <t>שמעוני חיים</t>
  </si>
  <si>
    <t>משהו חדש</t>
  </si>
  <si>
    <t>הבית היהודי בבנימינה-גבעת עדה בראשות אהרון שיחי</t>
  </si>
  <si>
    <t>יחד בנימינה - גבעת עדה</t>
  </si>
  <si>
    <t>ירוק לכולנו</t>
  </si>
  <si>
    <t>ארן ברוך</t>
  </si>
  <si>
    <t>תנועת פז בראשות פנחס פינקי זוארץ לראשות מועצת בנימינה-גבעת עדה</t>
  </si>
  <si>
    <t>זוארץ פנחס פינקי</t>
  </si>
  <si>
    <t>בשביל המושבות ברשות רם פיין</t>
  </si>
  <si>
    <t>פיין רם</t>
  </si>
  <si>
    <t>שסט</t>
  </si>
  <si>
    <t>המושבה שלי</t>
  </si>
  <si>
    <t>בסמ"ה</t>
  </si>
  <si>
    <t>בלד</t>
  </si>
  <si>
    <t>מחאמיד פאוזי</t>
  </si>
  <si>
    <t>אלסות אלחר</t>
  </si>
  <si>
    <t>קבהא יוסף</t>
  </si>
  <si>
    <t>כט</t>
  </si>
  <si>
    <t>אלבסמה</t>
  </si>
  <si>
    <t>אלתג'יר</t>
  </si>
  <si>
    <t>כבהא ראיד</t>
  </si>
  <si>
    <t>מדע</t>
  </si>
  <si>
    <t>בדראן זידאן</t>
  </si>
  <si>
    <t>אח'אא</t>
  </si>
  <si>
    <t>וחדת בסמה ללתג'יר</t>
  </si>
  <si>
    <t>מחאמיד מוחמד</t>
  </si>
  <si>
    <t>קף</t>
  </si>
  <si>
    <t>בסמה אלמוחדה</t>
  </si>
  <si>
    <t>בסמת טבעון</t>
  </si>
  <si>
    <t>זובידאת מוחמד</t>
  </si>
  <si>
    <t>אלנהאד'ה</t>
  </si>
  <si>
    <t>אלתג'ייר</t>
  </si>
  <si>
    <t>זובידאת פואד</t>
  </si>
  <si>
    <t>זבידאת מוניר</t>
  </si>
  <si>
    <t>זובידאת ראיד</t>
  </si>
  <si>
    <t>אלתטויר</t>
  </si>
  <si>
    <t>סעדיה עבד אלעזיז</t>
  </si>
  <si>
    <t>ארחייבי אחמד</t>
  </si>
  <si>
    <t>בענה</t>
  </si>
  <si>
    <t>אלתדאמן ואלתקדם</t>
  </si>
  <si>
    <t>תיתי עבאס</t>
  </si>
  <si>
    <t>אלתחאלוף אלבענאוי</t>
  </si>
  <si>
    <t>בכרי רפיק</t>
  </si>
  <si>
    <t>אל בענה משפחתי</t>
  </si>
  <si>
    <t>חריית אל קראר</t>
  </si>
  <si>
    <t>תיתי אחמד</t>
  </si>
  <si>
    <t>אל בענה המאוחדת</t>
  </si>
  <si>
    <t>בדראן אחמד</t>
  </si>
  <si>
    <t>חסארמה עסאם</t>
  </si>
  <si>
    <t>בני בענה</t>
  </si>
  <si>
    <t>ח'ליל עלי</t>
  </si>
  <si>
    <t>אלופאא</t>
  </si>
  <si>
    <t>חסארמה מוסטפא</t>
  </si>
  <si>
    <t>בת ים</t>
  </si>
  <si>
    <t>בת-ים אחת בראשות אלי יריב</t>
  </si>
  <si>
    <t>יריב אלי</t>
  </si>
  <si>
    <t>הרשימה המאוחדת בראשות אורי בוסקילה</t>
  </si>
  <si>
    <t>בת- ים בראש מורם בראשות שלמה לחיאני</t>
  </si>
  <si>
    <t>לחיאני שלמה</t>
  </si>
  <si>
    <t>טל לבת -ים בתנופה</t>
  </si>
  <si>
    <t>הליכוד המתחדש בראשות ששון אליהו</t>
  </si>
  <si>
    <t>אליהו ששון</t>
  </si>
  <si>
    <t>מרצ הנבחרת הצעירה והירוקה של בת ים בראשות קטי פיאסצקי</t>
  </si>
  <si>
    <t>עתיד חדש בבת ים בראשות ירון לוי</t>
  </si>
  <si>
    <t>בת ים הירוקה- מעוף בראשות אסף כהן ואורי בן עטיה</t>
  </si>
  <si>
    <t>ג'דיידה-מכר</t>
  </si>
  <si>
    <t>סח'ניני ח'יר</t>
  </si>
  <si>
    <t>החזית המתקדמת ג'דיידה מכר</t>
  </si>
  <si>
    <t>אלאהליה</t>
  </si>
  <si>
    <t>חד"ש ג'דיידה מכר</t>
  </si>
  <si>
    <t>מען</t>
  </si>
  <si>
    <t>עריד ויסאם</t>
  </si>
  <si>
    <t>זי</t>
  </si>
  <si>
    <t>עכר טארק</t>
  </si>
  <si>
    <t>שאמי מוחמד</t>
  </si>
  <si>
    <t>םד</t>
  </si>
  <si>
    <t>בלדנא</t>
  </si>
  <si>
    <t>אלסראא</t>
  </si>
  <si>
    <t>שבל עדנאן</t>
  </si>
  <si>
    <t>אלע'ד</t>
  </si>
  <si>
    <t>כיאל עומר</t>
  </si>
  <si>
    <t>צף</t>
  </si>
  <si>
    <t>סאות אלחק</t>
  </si>
  <si>
    <t>ג'ולס</t>
  </si>
  <si>
    <t>הנו עאטף</t>
  </si>
  <si>
    <t>הלא</t>
  </si>
  <si>
    <t>עאמר סלמאן</t>
  </si>
  <si>
    <t>ג'ולס החדשה</t>
  </si>
  <si>
    <t>עמאר נדים</t>
  </si>
  <si>
    <t>נצחון</t>
  </si>
  <si>
    <t>הנו סלמאן</t>
  </si>
  <si>
    <t>תחריר</t>
  </si>
  <si>
    <t>עבאס מוניר</t>
  </si>
  <si>
    <t>צדק ושקיפות</t>
  </si>
  <si>
    <t>נש</t>
  </si>
  <si>
    <t>סולידאריות</t>
  </si>
  <si>
    <t>כולנו יחד</t>
  </si>
  <si>
    <t>אבו חסן קאסם</t>
  </si>
  <si>
    <t>האמצע</t>
  </si>
  <si>
    <t>הנו</t>
  </si>
  <si>
    <t>אלויפאק</t>
  </si>
  <si>
    <t>ג'ולס מווחדה</t>
  </si>
  <si>
    <t>ג'לג'וליה</t>
  </si>
  <si>
    <t>עודה פאיק</t>
  </si>
  <si>
    <t>הנאמנות אלאכלאס</t>
  </si>
  <si>
    <t>אלכראמה ואלאזדהאר</t>
  </si>
  <si>
    <t>גאבר גאבר</t>
  </si>
  <si>
    <t>אלטקוא</t>
  </si>
  <si>
    <t>ג'סר א-זרקא</t>
  </si>
  <si>
    <t>אלתג'מוע אלג'סראוי</t>
  </si>
  <si>
    <t>ג'רבאן סמי</t>
  </si>
  <si>
    <t>גבהת אלאנקאד</t>
  </si>
  <si>
    <t>אלמיזאן</t>
  </si>
  <si>
    <t>עאהד ג'דיד</t>
  </si>
  <si>
    <t>עמאש מוראד</t>
  </si>
  <si>
    <t>האיחוד הערבי</t>
  </si>
  <si>
    <t>אלמג'ד צאות אלשבאב</t>
  </si>
  <si>
    <t>ג'סר אלזרקא אחת</t>
  </si>
  <si>
    <t>אלתג'ייר ואלאסלאח</t>
  </si>
  <si>
    <t>ג'יל ג'דיד</t>
  </si>
  <si>
    <t>גובראן פאוזי</t>
  </si>
  <si>
    <t>חרקה</t>
  </si>
  <si>
    <t>אליאס אליאס</t>
  </si>
  <si>
    <t>אלחל</t>
  </si>
  <si>
    <t>הברית</t>
  </si>
  <si>
    <t>החברים</t>
  </si>
  <si>
    <t>חלייחל מאליק</t>
  </si>
  <si>
    <t>שחר חדש</t>
  </si>
  <si>
    <t>גבעת זאב</t>
  </si>
  <si>
    <t>גז</t>
  </si>
  <si>
    <t>הרשימה התורנית המאוחדת</t>
  </si>
  <si>
    <t>אברהמי יוסף</t>
  </si>
  <si>
    <t>הבית היהודי בראשות אילנה דרור</t>
  </si>
  <si>
    <t>יץ</t>
  </si>
  <si>
    <t>מלכה חנן</t>
  </si>
  <si>
    <t>תושבים מובילים אחרת</t>
  </si>
  <si>
    <t>גולדשטיין אילנה</t>
  </si>
  <si>
    <t>דרך חדשה בראשות שלומי אלפסי</t>
  </si>
  <si>
    <t>אלפסי שלומי</t>
  </si>
  <si>
    <t>אופק חדש לגבעה</t>
  </si>
  <si>
    <t>כהן יעקב</t>
  </si>
  <si>
    <t>גבעת שמואל</t>
  </si>
  <si>
    <t>גש מחוברים למען גבעת שמואל</t>
  </si>
  <si>
    <t>תנופה בגבעה בראשות יוסי ברודני</t>
  </si>
  <si>
    <t>ברודני יוסף</t>
  </si>
  <si>
    <t>הבית היהודי בראשות יעקב ויליאן</t>
  </si>
  <si>
    <t>חופש לעתיד הרשימה החילונית בראשות משה מרר</t>
  </si>
  <si>
    <t>גבעתיים</t>
  </si>
  <si>
    <t>העבודה בראשות איריס אברהם</t>
  </si>
  <si>
    <t>אברהם איריס</t>
  </si>
  <si>
    <t>הגימלאים בגבעתיים למועצת העיר בראשות בני רייך</t>
  </si>
  <si>
    <t>הבית שלנו בגבעתיים בראשות מושיק גולדשטיין</t>
  </si>
  <si>
    <t>כן לגבעתיים</t>
  </si>
  <si>
    <t>בן שחר ראובן</t>
  </si>
  <si>
    <t>הליכוד בראשות ארגמן טלי</t>
  </si>
  <si>
    <t>מרצ בראשות ויוי וולפסון</t>
  </si>
  <si>
    <t>גבעתיים שלנו</t>
  </si>
  <si>
    <t>קוניק רן</t>
  </si>
  <si>
    <t>גדרה</t>
  </si>
  <si>
    <t>גדרתים בראשות אלון גייר</t>
  </si>
  <si>
    <t>גייר אלון</t>
  </si>
  <si>
    <t>בונים עתיד בראשות יואל גמליאל</t>
  </si>
  <si>
    <t>גמליאל יואל</t>
  </si>
  <si>
    <t>גשר- מחוברים לתושבים</t>
  </si>
  <si>
    <t>יוזמה חדשה</t>
  </si>
  <si>
    <t>הבית היהודי בראשות ציון ידאעי</t>
  </si>
  <si>
    <t>צעירי גדרה</t>
  </si>
  <si>
    <t>יוסף טובה</t>
  </si>
  <si>
    <t>התנועה למען גדרה</t>
  </si>
  <si>
    <t>גן יבנה</t>
  </si>
  <si>
    <t>עשיית אמת לגן יבנה</t>
  </si>
  <si>
    <t>רביב מאיר</t>
  </si>
  <si>
    <t>גנ</t>
  </si>
  <si>
    <t>אגודת ישראל נימרוד אברהם</t>
  </si>
  <si>
    <t>דרור אהרון</t>
  </si>
  <si>
    <t>הבית היהודי בראשות אביחי עוגן</t>
  </si>
  <si>
    <t>עוגן אביחי</t>
  </si>
  <si>
    <t>יד בראשות אלי אלוש</t>
  </si>
  <si>
    <t>אלוש אלי</t>
  </si>
  <si>
    <t>הליכוד בראשות ירון ניסים</t>
  </si>
  <si>
    <t>תנופה לגן יבנה</t>
  </si>
  <si>
    <t>הראל ארז</t>
  </si>
  <si>
    <t>אדרי ארז אברהם</t>
  </si>
  <si>
    <t>התנועה לאחדות גן יבנה</t>
  </si>
  <si>
    <t>גני תקווה</t>
  </si>
  <si>
    <t>את בראשות ליזי דלריצ'ה</t>
  </si>
  <si>
    <t>דלהריציה ליזי</t>
  </si>
  <si>
    <t>רשימת יחד</t>
  </si>
  <si>
    <t>בן דקון דורון</t>
  </si>
  <si>
    <t>למען מסורת ישראל</t>
  </si>
  <si>
    <t>יש תקווה</t>
  </si>
  <si>
    <t>אחי מרדכי אלי</t>
  </si>
  <si>
    <t>בראשות טל מתתיהו</t>
  </si>
  <si>
    <t>דאלית אל-כרמל</t>
  </si>
  <si>
    <t>בוקרא</t>
  </si>
  <si>
    <t>אלתסאמח ואלאמל</t>
  </si>
  <si>
    <t>אלקראמה</t>
  </si>
  <si>
    <t>אלופיאק אלדימוקראטי</t>
  </si>
  <si>
    <t>אלאמל ואלאסלאח</t>
  </si>
  <si>
    <t>חלבי רפיק</t>
  </si>
  <si>
    <t>אלעין</t>
  </si>
  <si>
    <t>אלבלד אגלא</t>
  </si>
  <si>
    <t>למען העתיד</t>
  </si>
  <si>
    <t>סוות אלחק</t>
  </si>
  <si>
    <t>אבנאא אלג'בל</t>
  </si>
  <si>
    <t>רץ</t>
  </si>
  <si>
    <t>סווא</t>
  </si>
  <si>
    <t>נסראלדין כרמל</t>
  </si>
  <si>
    <t>אלתכטיט ואלבנאא</t>
  </si>
  <si>
    <t>דבוריה</t>
  </si>
  <si>
    <t>דבוריה הדמוקרטית</t>
  </si>
  <si>
    <t>דאוד באסם</t>
  </si>
  <si>
    <t>דבוריה אל מוסטקבל</t>
  </si>
  <si>
    <t>עזאיזה גאזי</t>
  </si>
  <si>
    <t>יוסף נור אלדין</t>
  </si>
  <si>
    <t>יוספיה זוהיר</t>
  </si>
  <si>
    <t>תקתול אלחארה אלשרקייה</t>
  </si>
  <si>
    <t>אלתעאון ואלתג'דיד</t>
  </si>
  <si>
    <t>איכלאס</t>
  </si>
  <si>
    <t>עזאיזה ריפעת</t>
  </si>
  <si>
    <t>מסאלחה ג'אודת</t>
  </si>
  <si>
    <t>אלתחלוף אלבלדי</t>
  </si>
  <si>
    <t>דייר אל-אסד</t>
  </si>
  <si>
    <t>מוסא מוחמד</t>
  </si>
  <si>
    <t>חזית דייר אלאסד הדימוקרטית</t>
  </si>
  <si>
    <t>סנעאללה נסר</t>
  </si>
  <si>
    <t>אסדי אבראהים</t>
  </si>
  <si>
    <t>אל רסאלה</t>
  </si>
  <si>
    <t>חוסין נימר</t>
  </si>
  <si>
    <t>אסדי קאסם</t>
  </si>
  <si>
    <t>סנעאללה בילאל</t>
  </si>
  <si>
    <t>אל תג'מוע אל דיראוי</t>
  </si>
  <si>
    <t>טאהא אסדי רבאח</t>
  </si>
  <si>
    <t>שותפות ואחוה</t>
  </si>
  <si>
    <t>דבאח אחמד</t>
  </si>
  <si>
    <t>דייר חנא</t>
  </si>
  <si>
    <t>ח'טיב רג'א</t>
  </si>
  <si>
    <t>חוסיין סמיר</t>
  </si>
  <si>
    <t>חג'ו נאיף</t>
  </si>
  <si>
    <t>אלתחאלוף אלוטני אלדימוקרטי</t>
  </si>
  <si>
    <t>דימונה</t>
  </si>
  <si>
    <t>ראש צעיר לעיר בראשות משה מלכה</t>
  </si>
  <si>
    <t>מלכה משה</t>
  </si>
  <si>
    <t>הבית היהודי בראשות אברהם לוי ועופר טלקר</t>
  </si>
  <si>
    <t>חב"ד קירוב לבבות</t>
  </si>
  <si>
    <t>דרך החינוך</t>
  </si>
  <si>
    <t>דימונה ביתנו</t>
  </si>
  <si>
    <t>ברונשטיין אלי</t>
  </si>
  <si>
    <t>הליכוד בראשות בנימין ביטון</t>
  </si>
  <si>
    <t>ביטון בנימין</t>
  </si>
  <si>
    <t>תנופה לדימונה</t>
  </si>
  <si>
    <t>דימונה בלב בראשות יצחק ג'קי אדרי</t>
  </si>
  <si>
    <t>צעירי דימונה</t>
  </si>
  <si>
    <t>דימונה אחרת בראשות מיכל אבו</t>
  </si>
  <si>
    <t>אבו מיכל</t>
  </si>
  <si>
    <t>הוד השרון</t>
  </si>
  <si>
    <t>כיוון חדש בראשות ד"ר יואב רוזן</t>
  </si>
  <si>
    <t>רוזן יואב</t>
  </si>
  <si>
    <t>הוד השרון אחת בראשות חי אדיב</t>
  </si>
  <si>
    <t>אדיב חי</t>
  </si>
  <si>
    <t>בית לכולנו הבית היהודי בהנהגת אופיר טואיל גדעון סעדי יעל נחושתן</t>
  </si>
  <si>
    <t>חיים שאבי - יש לך חבר במועצת העיר</t>
  </si>
  <si>
    <t>מאוחדים למען הוד השרון בראשות משה ארז</t>
  </si>
  <si>
    <t>הליכוד בראשות ארנון אברמוב</t>
  </si>
  <si>
    <t>הוד השרון - זו המחויבות שלנו</t>
  </si>
  <si>
    <t>הירוקים בהוד השרון</t>
  </si>
  <si>
    <t>יש עתיד עם דרך העיר</t>
  </si>
  <si>
    <t>גור נוה יוסף</t>
  </si>
  <si>
    <t>קצב - מרצ בראשות אמיר כוכבי</t>
  </si>
  <si>
    <t>כוכבי אמיר</t>
  </si>
  <si>
    <t>תכ</t>
  </si>
  <si>
    <t>תכלס - בראשות אביבה גוטרמן</t>
  </si>
  <si>
    <t>גוטרמן אביבה</t>
  </si>
  <si>
    <t>הר אדר</t>
  </si>
  <si>
    <t>חמ</t>
  </si>
  <si>
    <t>התושבים במרכז חיים מנדל שקד</t>
  </si>
  <si>
    <t>מנדל שקד חיים</t>
  </si>
  <si>
    <t>יחד בתנופה חן פיליפוביץ</t>
  </si>
  <si>
    <t>פיליפוביץ חן</t>
  </si>
  <si>
    <t>בונים קהילה ענת כנפו</t>
  </si>
  <si>
    <t>כנפו ענת</t>
  </si>
  <si>
    <t>הרצליה</t>
  </si>
  <si>
    <t>רשימת העבודה ובלתי מפלגתיים בראשות עמוס רון</t>
  </si>
  <si>
    <t>רון עמוס</t>
  </si>
  <si>
    <t>גשר - מחברים את הרצליה</t>
  </si>
  <si>
    <t>הדור הבא</t>
  </si>
  <si>
    <t>יגר יפה</t>
  </si>
  <si>
    <t>הכי טוב להרצליה בראשות צביקה הדר</t>
  </si>
  <si>
    <t>הדר צבי</t>
  </si>
  <si>
    <t>תנועת הרצליה באהבה- מיכאלה זידנר</t>
  </si>
  <si>
    <t>זידנר מיכאלה</t>
  </si>
  <si>
    <t>הרצליה אחת בראשות אורית רשפי</t>
  </si>
  <si>
    <t>רשפי אורית</t>
  </si>
  <si>
    <t>הליכוד - הבית יהודי בראשות צבי וייס</t>
  </si>
  <si>
    <t>אם תרצו בראשות ירון עולמי</t>
  </si>
  <si>
    <t>עולמי ירון</t>
  </si>
  <si>
    <t>חזון ונסיון</t>
  </si>
  <si>
    <t>פדלון משה</t>
  </si>
  <si>
    <t>יש עתיד בהרצליה בראשות עפרה בל</t>
  </si>
  <si>
    <t>הרצליה למען תושביה בראשות ד"ר שמואל סעדיה עו"ד</t>
  </si>
  <si>
    <t>סעדיה שמואל</t>
  </si>
  <si>
    <t>צנ</t>
  </si>
  <si>
    <t>צעירים וסביבה נטו בראשות מאיה כץ</t>
  </si>
  <si>
    <t>הרצליה שלנו - מרצ ובלתי מפלגתיים בראשות יהונתן יסעור</t>
  </si>
  <si>
    <t>יסעור יהונתן</t>
  </si>
  <si>
    <t>הירוקים בהרצליה</t>
  </si>
  <si>
    <t>זכרון יעקב</t>
  </si>
  <si>
    <t>אנו זכרונים</t>
  </si>
  <si>
    <t>הרשימה המאוחדת נאמני תורה למען זכרון יעקב</t>
  </si>
  <si>
    <t>הבית היהודי ברשות אבנר שבתאי</t>
  </si>
  <si>
    <t>בלומנפלד מישה</t>
  </si>
  <si>
    <t>לנו</t>
  </si>
  <si>
    <t>אבוטבול אלי</t>
  </si>
  <si>
    <t>הליכוד המושבה מתחדשת</t>
  </si>
  <si>
    <t>לזכרון יעקב יש עתיד בראשות אפרת בן אפרים</t>
  </si>
  <si>
    <t>זמר</t>
  </si>
  <si>
    <t>גאנם עאיד</t>
  </si>
  <si>
    <t>אלוואפאא</t>
  </si>
  <si>
    <t>אלנדאל ואלעמל</t>
  </si>
  <si>
    <t>אלתראבט</t>
  </si>
  <si>
    <t>עהד ואלתזאם</t>
  </si>
  <si>
    <t>אלתנמיה</t>
  </si>
  <si>
    <t>זידאן סוהיל</t>
  </si>
  <si>
    <t>אלתאאחי</t>
  </si>
  <si>
    <t>אבו חבלה עמאד</t>
  </si>
  <si>
    <t>אלעטאא</t>
  </si>
  <si>
    <t>חרזאללה תמים</t>
  </si>
  <si>
    <t>אלסיראט</t>
  </si>
  <si>
    <t>קך</t>
  </si>
  <si>
    <t>אלאנתמאא</t>
  </si>
  <si>
    <t>גאנם דיאב</t>
  </si>
  <si>
    <t>זרזיר</t>
  </si>
  <si>
    <t>ועד</t>
  </si>
  <si>
    <t>אלאכיה</t>
  </si>
  <si>
    <t>הייב מאדי</t>
  </si>
  <si>
    <t>אל אמל אלגידיד</t>
  </si>
  <si>
    <t>מזאריב אמיר</t>
  </si>
  <si>
    <t>זרזיר המאוחדת</t>
  </si>
  <si>
    <t>ג'ואמיס עבדאללה</t>
  </si>
  <si>
    <t>אחריות</t>
  </si>
  <si>
    <t>גריפאת עאטף</t>
  </si>
  <si>
    <t>ץי</t>
  </si>
  <si>
    <t>עיאדאת מוסא</t>
  </si>
  <si>
    <t>הייב חסן</t>
  </si>
  <si>
    <t>מזאריב מאוחדת</t>
  </si>
  <si>
    <t>העבודה בראשות צביקה לזרוביץ</t>
  </si>
  <si>
    <t>החדרתים</t>
  </si>
  <si>
    <t>הבית היהודי בראשות עוד אליהו בוסקילה</t>
  </si>
  <si>
    <t>יחד למען חדרה בראשות טל אליהו למועצת העיר</t>
  </si>
  <si>
    <t>אחים לדרך</t>
  </si>
  <si>
    <t>חדרה ביתנו בראשות רומן גישר</t>
  </si>
  <si>
    <t>הליכוד בראשות חיים אביטן יחד שבטי ישראל</t>
  </si>
  <si>
    <t>אביטן חיים</t>
  </si>
  <si>
    <t>עידן המהפך בראשות נתן לבייב</t>
  </si>
  <si>
    <t>חדרה אחרת בראשות שלמה בוזגלו</t>
  </si>
  <si>
    <t>בוזגלו שלמה</t>
  </si>
  <si>
    <t>זהות יהודית בראשות עוד צפריר</t>
  </si>
  <si>
    <t>חדרה נקיה עם רחמים כובאני</t>
  </si>
  <si>
    <t>רשימת יש עתיד למועצת העיר בראשות צביקה גנדלמן</t>
  </si>
  <si>
    <t>גנדלמן צביקה</t>
  </si>
  <si>
    <t>לתת תקוה בראשות עמי ניב</t>
  </si>
  <si>
    <t>הצעירים למועצת העיר חדרה בראשות אמיר ימין</t>
  </si>
  <si>
    <t>התנועה החברתית הירוקה בראשות חדוה יחזקאלי</t>
  </si>
  <si>
    <t>יחזקאלי חדוה</t>
  </si>
  <si>
    <t>שס המתחדשת בראשות בועז ביטון</t>
  </si>
  <si>
    <t>ששון מוטי</t>
  </si>
  <si>
    <t>חולון שלנו</t>
  </si>
  <si>
    <t>יפרח משה</t>
  </si>
  <si>
    <t>מצטיינים בחינוך</t>
  </si>
  <si>
    <t>הבית היהודי בראשות שלומי תמם</t>
  </si>
  <si>
    <t>חולון חוזרת לחיים</t>
  </si>
  <si>
    <t>חזן שמעון</t>
  </si>
  <si>
    <t>ישראל ביתנו חולון</t>
  </si>
  <si>
    <t>הליכוד בראשות שמריהו מיכאל</t>
  </si>
  <si>
    <t>שמריהו מיכאל</t>
  </si>
  <si>
    <t>אילן לוי החבר שלי במועצה</t>
  </si>
  <si>
    <t>הפתק השני צעירים בראשות מורן ישראל למען דיור תעסוקה ובילוי</t>
  </si>
  <si>
    <t>חולון הירוקה בראשות עו"ד רועי כהן</t>
  </si>
  <si>
    <t>חורה</t>
  </si>
  <si>
    <t>חורה אואלאן</t>
  </si>
  <si>
    <t>אלנבארי מוחמד</t>
  </si>
  <si>
    <t>חורה המאוחדת</t>
  </si>
  <si>
    <t>אלעטאונה פארוק</t>
  </si>
  <si>
    <t>חורה ללאסלאח ולתעייר</t>
  </si>
  <si>
    <t>חורפיש</t>
  </si>
  <si>
    <t>ג'דבאן ראג'ח</t>
  </si>
  <si>
    <t>עאמר מאג'ד</t>
  </si>
  <si>
    <t>הצדק והשוויון</t>
  </si>
  <si>
    <t>העיקרון</t>
  </si>
  <si>
    <t>אלוועד</t>
  </si>
  <si>
    <t>חיפה חדשה בראשות ד"ר איתי גלבוע</t>
  </si>
  <si>
    <t>גלבוע איתי</t>
  </si>
  <si>
    <t>תקווה לחיפה בראשות זאב סילס</t>
  </si>
  <si>
    <t>סילס זאב</t>
  </si>
  <si>
    <t>בל"ד-אלתג'מוע אלווטני אלחיפאוי</t>
  </si>
  <si>
    <t>שלמה גלבוע ישגיח בשבילך על ראש העיר הורדת הארנונה דיור בר-השגה חיפה ירוקה</t>
  </si>
  <si>
    <t>חד"ש-החזית הדמוקרטית לשלום ולשוויון</t>
  </si>
  <si>
    <t>שדולת גמלאים חיפה למועצת העיר</t>
  </si>
  <si>
    <t>אוהבי חיפה-בראשות ישראל סביון</t>
  </si>
  <si>
    <t>מהפך בחיפה בראשות יעקב בורובסקי</t>
  </si>
  <si>
    <t>בורובסקי יעקב</t>
  </si>
  <si>
    <t>הרשימה של יונה יהב</t>
  </si>
  <si>
    <t>יהב יונה</t>
  </si>
  <si>
    <t>חיפה ביתנו</t>
  </si>
  <si>
    <t>הליכוד בראשות שמשון עידו</t>
  </si>
  <si>
    <t>מרצ חיפה- הטובים למועצה</t>
  </si>
  <si>
    <t>קרית חיים אחת</t>
  </si>
  <si>
    <t>אהבת ישראל חיפה אחת</t>
  </si>
  <si>
    <t>רמי לוי למועצת העיר חיפה</t>
  </si>
  <si>
    <t>יש עתיד צעירי חיפה רשימה משותפת למועצת העיר</t>
  </si>
  <si>
    <t>כולנו חיפאים</t>
  </si>
  <si>
    <t>ץף</t>
  </si>
  <si>
    <t>מועצת תושבי חיפה</t>
  </si>
  <si>
    <t>חיים בחיפה בראשות ד"ר עינת קליש רותם</t>
  </si>
  <si>
    <t>קליש-רותם עינת</t>
  </si>
  <si>
    <t>קול השכונות</t>
  </si>
  <si>
    <t>הירוקים של חיפה איכות חיים וסביבה פיתוח ותעסוקה</t>
  </si>
  <si>
    <t>יהדות התורה-שס-אחדות למען כולם</t>
  </si>
  <si>
    <t>חצור הגלילית</t>
  </si>
  <si>
    <t>חצור שלנו הבית היהודי בראשות יורם כמיסה</t>
  </si>
  <si>
    <t>כמיסה יורם</t>
  </si>
  <si>
    <t>גשר רשימה מאוחדת שס אגודת ישראל</t>
  </si>
  <si>
    <t>חצור מנצחת בראשות הרצל צ'ווה</t>
  </si>
  <si>
    <t>צווה הרצל חיים</t>
  </si>
  <si>
    <t>נבון שמעון</t>
  </si>
  <si>
    <t>יחד מובילים לשינוי</t>
  </si>
  <si>
    <t>הליכוד בראשות שמעון סויסה</t>
  </si>
  <si>
    <t>סויסה שמעון</t>
  </si>
  <si>
    <t>ףז</t>
  </si>
  <si>
    <t>אהבת חסד</t>
  </si>
  <si>
    <t>עתיד בחצור בראשות רינה מרגוליס ומיכאל קבסה</t>
  </si>
  <si>
    <t>שותפים לדרך ה</t>
  </si>
  <si>
    <t>חריש</t>
  </si>
  <si>
    <t>מנהיגות מנצחת</t>
  </si>
  <si>
    <t>קליין שלמה</t>
  </si>
  <si>
    <t>הליכוד יחד לחריש</t>
  </si>
  <si>
    <t>קשת יצחק</t>
  </si>
  <si>
    <t>טבריה</t>
  </si>
  <si>
    <t>יהדות התורה-אגודת ישראל</t>
  </si>
  <si>
    <t>הבית היהודי בטבריה</t>
  </si>
  <si>
    <t>זיו יעיש מנהיג צעיר לעתיד העיר</t>
  </si>
  <si>
    <t>למען הקהילה בראשות דודיק דוד אזולאי</t>
  </si>
  <si>
    <t>לב למועצה בראשות יוסי בן דוד ודרור לאלוש</t>
  </si>
  <si>
    <t>בן דוד יוסף</t>
  </si>
  <si>
    <t>שמוליק חרמיש למועצת העיר</t>
  </si>
  <si>
    <t>הליכוד בראשות ציון פניאן</t>
  </si>
  <si>
    <t>פיניאן ציון</t>
  </si>
  <si>
    <t>יש עתיד בטבריה בראשות עומרי נחום</t>
  </si>
  <si>
    <t>התקווה לטבריה</t>
  </si>
  <si>
    <t>מרימים את טבריה</t>
  </si>
  <si>
    <t>קובי רון אהרון</t>
  </si>
  <si>
    <t>התאחדות הספרדית העולמית שומרי תורה אגודת החרדים דגל תורה בראשות זגדון אליהו</t>
  </si>
  <si>
    <t>טובא-זנגריה</t>
  </si>
  <si>
    <t>קבלאן צאהי</t>
  </si>
  <si>
    <t>טובא זנגריה תחילה</t>
  </si>
  <si>
    <t>הייב חוסין</t>
  </si>
  <si>
    <t>חופש השינוי והשיויון - מרצ</t>
  </si>
  <si>
    <t>פאיז עומר ויסאם</t>
  </si>
  <si>
    <t>טורעאן</t>
  </si>
  <si>
    <t>התנועה לעשייה ושינוי</t>
  </si>
  <si>
    <t>עדוי שאהר</t>
  </si>
  <si>
    <t>שבאבנא</t>
  </si>
  <si>
    <t>רשימת טורעאן הדמוקרטית</t>
  </si>
  <si>
    <t>אנא אלמואטן</t>
  </si>
  <si>
    <t>נהג' אלאמאנה</t>
  </si>
  <si>
    <t>דחלה עימאד</t>
  </si>
  <si>
    <t>אלאח'וה</t>
  </si>
  <si>
    <t>אלקאא אלטורעאני</t>
  </si>
  <si>
    <t>עדוי מאזן</t>
  </si>
  <si>
    <t>ג'בהת אלח'דמאת בקראמה וטנייה</t>
  </si>
  <si>
    <t>שבאב טורעאן וצעירי טורעאן</t>
  </si>
  <si>
    <t>טירה</t>
  </si>
  <si>
    <t>אלתעאון ואלתגיר</t>
  </si>
  <si>
    <t>עבד אל חי מאמון</t>
  </si>
  <si>
    <t>קשוע עבד אלסלאם</t>
  </si>
  <si>
    <t>אלתעאון ואלאח'א</t>
  </si>
  <si>
    <t>הרשימה הדימוקרטית</t>
  </si>
  <si>
    <t>רשימת מען</t>
  </si>
  <si>
    <t>מנצור מוחמד</t>
  </si>
  <si>
    <t>אלעדל</t>
  </si>
  <si>
    <t>אלשועאע</t>
  </si>
  <si>
    <t>טירת כרמל</t>
  </si>
  <si>
    <t>אהבה ואחווה בראשות בנימין יעקב</t>
  </si>
  <si>
    <t>בראשות דוד שחר</t>
  </si>
  <si>
    <t>שחר דוד</t>
  </si>
  <si>
    <t>הבית היהודי בראשות אריה פרג'ון</t>
  </si>
  <si>
    <t>פרג'ון אריה מצליח</t>
  </si>
  <si>
    <t>כוח 1 בראשות אפרת ששון דוד</t>
  </si>
  <si>
    <t>מריומה</t>
  </si>
  <si>
    <t>הליכוד טירת כרמל 1 בראשות אריה טל</t>
  </si>
  <si>
    <t>טל אריה</t>
  </si>
  <si>
    <t>חסד לאברהם</t>
  </si>
  <si>
    <t>בראשות יגאל ישראל</t>
  </si>
  <si>
    <t>ישראל יגאל</t>
  </si>
  <si>
    <t>אמינות ויושר מוריס בנימין</t>
  </si>
  <si>
    <t>עוצמה מיכאל כהן</t>
  </si>
  <si>
    <t>תנופה לקידום השכונות הוותיקות</t>
  </si>
  <si>
    <t>טמרה</t>
  </si>
  <si>
    <t>קואדר טמרה</t>
  </si>
  <si>
    <t>אל נג'אח</t>
  </si>
  <si>
    <t>אלתג'מע אלווטני אלדמוקרטי</t>
  </si>
  <si>
    <t>חד"ש-החזית הדמוקרטית לשלום ושוויון</t>
  </si>
  <si>
    <t>עואד סמיר</t>
  </si>
  <si>
    <t>אלאסראא</t>
  </si>
  <si>
    <t>כל אלבלד</t>
  </si>
  <si>
    <t>דיאב חוסאם</t>
  </si>
  <si>
    <t>חל</t>
  </si>
  <si>
    <t>וחדת אלופאק</t>
  </si>
  <si>
    <t>חפ</t>
  </si>
  <si>
    <t>אל פג'ר</t>
  </si>
  <si>
    <t>אלווחדה ואלעטאא</t>
  </si>
  <si>
    <t>חרקת אלבנאא אלחדאריה</t>
  </si>
  <si>
    <t>רשימת האיחוד הערבי</t>
  </si>
  <si>
    <t>דיאב ואיל</t>
  </si>
  <si>
    <t>טמרה אלמחבה ואלמסאוואה</t>
  </si>
  <si>
    <t>אל ופאק</t>
  </si>
  <si>
    <t>אעמאר טמרה</t>
  </si>
  <si>
    <t>אבו רומי מוסטפא</t>
  </si>
  <si>
    <t>טמרה נחו אלאפדל</t>
  </si>
  <si>
    <t>אבו אל היג'א קאסם</t>
  </si>
  <si>
    <t>טמרה בלדי</t>
  </si>
  <si>
    <t>טמרה ללג'מיע</t>
  </si>
  <si>
    <t>דיאב סוהייל</t>
  </si>
  <si>
    <t>חרקת שבאב תגייר ולאסלאח</t>
  </si>
  <si>
    <t>אלתנמיה ואלתטויר</t>
  </si>
  <si>
    <t>אבו רומי מוסא</t>
  </si>
  <si>
    <t>ביאדר טמרה</t>
  </si>
  <si>
    <t>חג'אזי מוחמד</t>
  </si>
  <si>
    <t>שת</t>
  </si>
  <si>
    <t>אלתקדם ואלאזדהאר</t>
  </si>
  <si>
    <t>אלחריה ואלעדאלה</t>
  </si>
  <si>
    <t>חג'אזי תייסיר</t>
  </si>
  <si>
    <t>יאנוח-ג'ת</t>
  </si>
  <si>
    <t>ביבאר</t>
  </si>
  <si>
    <t>אלתקדם ולאסלאח</t>
  </si>
  <si>
    <t>חאסבאני מעדא</t>
  </si>
  <si>
    <t>יחד לשינוי ושוויון</t>
  </si>
  <si>
    <t>אלמוסתקלה ג'ת-ינוח</t>
  </si>
  <si>
    <t>אלאכווה</t>
  </si>
  <si>
    <t>סעד</t>
  </si>
  <si>
    <t>ףי</t>
  </si>
  <si>
    <t>ביסאן</t>
  </si>
  <si>
    <t>ףנ</t>
  </si>
  <si>
    <t>סעיד יוסף</t>
  </si>
  <si>
    <t>אלאהל</t>
  </si>
  <si>
    <t>יבנאל</t>
  </si>
  <si>
    <t>לעתיד יבנאל</t>
  </si>
  <si>
    <t>כהן רוני</t>
  </si>
  <si>
    <t>יבנאל אחת</t>
  </si>
  <si>
    <t>עמרוסי אלון</t>
  </si>
  <si>
    <t>צעירי יבנאל</t>
  </si>
  <si>
    <t>בוחבוט מאיר</t>
  </si>
  <si>
    <t>יבנה</t>
  </si>
  <si>
    <t>יבנה בתנופה בראשות מאיר בן הרוש</t>
  </si>
  <si>
    <t>בן הרוש מאיר</t>
  </si>
  <si>
    <t>רשימת הצעירים בראשות שאול ציון</t>
  </si>
  <si>
    <t>הבית היהודי בראשות אלי מזוז</t>
  </si>
  <si>
    <t>יבנה שלנו</t>
  </si>
  <si>
    <t>גוב ארי צבי</t>
  </si>
  <si>
    <t>עשור שמעון עתיד ליבנה</t>
  </si>
  <si>
    <t>אופק ליבנה בראשית אודי דבורה</t>
  </si>
  <si>
    <t>אנשים בראשות רונית ארנפרויד כהן</t>
  </si>
  <si>
    <t>ארנפרוינד כהן רונית</t>
  </si>
  <si>
    <t>יבנה עיר אחת</t>
  </si>
  <si>
    <t>רשימה דתית מאוחדת</t>
  </si>
  <si>
    <t>יהוד-מונוסון</t>
  </si>
  <si>
    <t>יהוד מונסון החדשה בראשות יוסף בן דוד</t>
  </si>
  <si>
    <t>העבודה בראשות חלי פרידמן</t>
  </si>
  <si>
    <t>יחד בראשות יעלה מקליס</t>
  </si>
  <si>
    <t>מקליס יעלה</t>
  </si>
  <si>
    <t>אוריאל בן אסולי להצלחת יהוד מונסון א.ל.י.</t>
  </si>
  <si>
    <t>בן אסולי אוריאל</t>
  </si>
  <si>
    <t>הבית היהודי בראשות שמעון בונפיל</t>
  </si>
  <si>
    <t>ימ</t>
  </si>
  <si>
    <t>יהוד מונסון שלנו</t>
  </si>
  <si>
    <t>יכיני יענקלה</t>
  </si>
  <si>
    <t>הליכוד בראשות אורי מיטלמן</t>
  </si>
  <si>
    <t>אלי גרינמן מנהיג מהלב</t>
  </si>
  <si>
    <t>גרינמן אלי</t>
  </si>
  <si>
    <t>סיעת יחדיו למען יהוד מונסון</t>
  </si>
  <si>
    <t>יעד בראשות אמנון סעד</t>
  </si>
  <si>
    <t>סעד אמנון</t>
  </si>
  <si>
    <t>לצידך בראשות ורדי בושרי</t>
  </si>
  <si>
    <t>בושרי ורדי</t>
  </si>
  <si>
    <t>קולנו נוה</t>
  </si>
  <si>
    <t>יהוד אחרת</t>
  </si>
  <si>
    <t>יסוד המעלה</t>
  </si>
  <si>
    <t>יסוד המעלה אחת</t>
  </si>
  <si>
    <t>אור אילן</t>
  </si>
  <si>
    <t>יסוד המעלה שלנו</t>
  </si>
  <si>
    <t>מזרחי מרדכי</t>
  </si>
  <si>
    <t>המעלה שלי</t>
  </si>
  <si>
    <t>זמירי שרה</t>
  </si>
  <si>
    <t>למען המושבה</t>
  </si>
  <si>
    <t>יפיע</t>
  </si>
  <si>
    <t>הקידמה והבינוי</t>
  </si>
  <si>
    <t>לם</t>
  </si>
  <si>
    <t>הרשימה הניטראלית ובלתי מפלגתית</t>
  </si>
  <si>
    <t>עלי סאלח סאלח</t>
  </si>
  <si>
    <t>וחדת יאפא</t>
  </si>
  <si>
    <t>כנאנה עימראן</t>
  </si>
  <si>
    <t>ג'מיע בני יפיע</t>
  </si>
  <si>
    <t>רשימת האחווה</t>
  </si>
  <si>
    <t>יקנעם עילית</t>
  </si>
  <si>
    <t>אלפסי סימון</t>
  </si>
  <si>
    <t>ישי</t>
  </si>
  <si>
    <t>הבית היהודי יקנעם בראשות אברהם איבגי</t>
  </si>
  <si>
    <t>יקנעם מרגישים בבית בראשות רונן שפירא</t>
  </si>
  <si>
    <t>שפירא רונן דוד</t>
  </si>
  <si>
    <t>רומן פרס ויקנעם פלוס</t>
  </si>
  <si>
    <t>אלטרנטיבה בראשות יורי מגנר</t>
  </si>
  <si>
    <t>יש עתיד ביקנעם בראשות צחי דקל</t>
  </si>
  <si>
    <t>דקל יצחק צחי</t>
  </si>
  <si>
    <t>יקנעם הצעירה</t>
  </si>
  <si>
    <t>אגודת ישראל - דגל התורה</t>
  </si>
  <si>
    <t>התעוררות בירושלים</t>
  </si>
  <si>
    <t>רשימת ותיקי וגמלאי ירושלים</t>
  </si>
  <si>
    <t>יש עם אחד</t>
  </si>
  <si>
    <t>ירושלמים בראשות רחל עזריה</t>
  </si>
  <si>
    <t>הליכוד ביתנו בראשות משה ליאון</t>
  </si>
  <si>
    <t>ליאון משה</t>
  </si>
  <si>
    <t>מרצ העבודה ירושלים החופשית התנועה הירוקה</t>
  </si>
  <si>
    <t>ירושלים תצליח בראשות ניר ברקת</t>
  </si>
  <si>
    <t>ברקת ניר</t>
  </si>
  <si>
    <t>טוב לירושלים</t>
  </si>
  <si>
    <t>אפשטין חיים</t>
  </si>
  <si>
    <t>פסגת זאב על המפה</t>
  </si>
  <si>
    <t>אומץ לב בראשות נעמי צור</t>
  </si>
  <si>
    <t>ירושלים מאוחדת</t>
  </si>
  <si>
    <t>שכונות ועסקים בראש בראשות עופר איובי</t>
  </si>
  <si>
    <t>ירכא</t>
  </si>
  <si>
    <t>האלטרנטיבה הטובה</t>
  </si>
  <si>
    <t>חביש ארז</t>
  </si>
  <si>
    <t>יב</t>
  </si>
  <si>
    <t>ירכא בלדנא</t>
  </si>
  <si>
    <t>אחדות ירכא</t>
  </si>
  <si>
    <t>ירכא החדשה</t>
  </si>
  <si>
    <t>מי</t>
  </si>
  <si>
    <t>מוסתקבל ירכא</t>
  </si>
  <si>
    <t>נהדת ירכא</t>
  </si>
  <si>
    <t>סמ</t>
  </si>
  <si>
    <t>ירכא ביתנו</t>
  </si>
  <si>
    <t>מעדי סעיד</t>
  </si>
  <si>
    <t>רואיא</t>
  </si>
  <si>
    <t>חביש והיב</t>
  </si>
  <si>
    <t>כאבול</t>
  </si>
  <si>
    <t>בל"ד אלתג'מוע אלווטני אלדמוקרטי</t>
  </si>
  <si>
    <t>חזית כאבול</t>
  </si>
  <si>
    <t>כאבול אלגד</t>
  </si>
  <si>
    <t>בוקאעי חסן</t>
  </si>
  <si>
    <t>בלדי כאבול</t>
  </si>
  <si>
    <t>ריאן סאלח</t>
  </si>
  <si>
    <t>אלתדאמון</t>
  </si>
  <si>
    <t>אלעיין</t>
  </si>
  <si>
    <t>אלתג'מע אלבלדי</t>
  </si>
  <si>
    <t>כאבול אלמוסתקבל</t>
  </si>
  <si>
    <t>אשקר ריאד</t>
  </si>
  <si>
    <t>כאוכב אבו אל-היג'א</t>
  </si>
  <si>
    <t>אלאלסלאח ולתגייר</t>
  </si>
  <si>
    <t>ברית לאומית דמוקרטית בל"ד</t>
  </si>
  <si>
    <t>חג'וג' קאסם</t>
  </si>
  <si>
    <t>חזית כאוכב הדמוקרטית</t>
  </si>
  <si>
    <t>עסר אלנהדה</t>
  </si>
  <si>
    <t>אבו אל היג'א עומר</t>
  </si>
  <si>
    <t>אחמד אחמד</t>
  </si>
  <si>
    <t>מוחמד חוסין</t>
  </si>
  <si>
    <t>כאוכב המאוחדת</t>
  </si>
  <si>
    <t>סאלח זאהר</t>
  </si>
  <si>
    <t>אחמד קאסם</t>
  </si>
  <si>
    <t>קח</t>
  </si>
  <si>
    <t>כוכב יאיר</t>
  </si>
  <si>
    <t>גל בראשות יעקב ממן</t>
  </si>
  <si>
    <t>ממן יעקב</t>
  </si>
  <si>
    <t>קהילה אחת בראשות שימי אליאל</t>
  </si>
  <si>
    <t>אליאל שימי</t>
  </si>
  <si>
    <t>הסיעה לשינוי והתחדשות בראשות אביבה מנצור</t>
  </si>
  <si>
    <t>מנצור אביבה יעל</t>
  </si>
  <si>
    <t>להחזיר את הקסם לישוב</t>
  </si>
  <si>
    <t>עשהאל שמעון</t>
  </si>
  <si>
    <t>כסיפה</t>
  </si>
  <si>
    <t>השלום והשיוויון</t>
  </si>
  <si>
    <t>כסייפה המאוחדת</t>
  </si>
  <si>
    <t>כסיפה לשוויון ושיפור</t>
  </si>
  <si>
    <t>אבו רביעה סאלם</t>
  </si>
  <si>
    <t>אלאמל ואלעמל</t>
  </si>
  <si>
    <t>כסיפה אואלן</t>
  </si>
  <si>
    <t>אבו עגאג חאלד</t>
  </si>
  <si>
    <t>כסרא-סמיע</t>
  </si>
  <si>
    <t>אמת - בראשות סלמאן טרודי</t>
  </si>
  <si>
    <t>טרודי סלמאן</t>
  </si>
  <si>
    <t>מן</t>
  </si>
  <si>
    <t>אסעד נביה</t>
  </si>
  <si>
    <t>צה</t>
  </si>
  <si>
    <t>אלסדק ואלאמאנה</t>
  </si>
  <si>
    <t>כעביה-טבאש-חג'אג'רה</t>
  </si>
  <si>
    <t>קידום כעביה טבאש חג'ארה</t>
  </si>
  <si>
    <t>כעביה מוחמד</t>
  </si>
  <si>
    <t>אלוחדה האותיות</t>
  </si>
  <si>
    <t>אל סלאם</t>
  </si>
  <si>
    <t>חג'אג'רה ראפע</t>
  </si>
  <si>
    <t>כעביה חסן</t>
  </si>
  <si>
    <t>עבודה ופיתוח</t>
  </si>
  <si>
    <t>כעביה זידאן</t>
  </si>
  <si>
    <t>טבאש יאסר</t>
  </si>
  <si>
    <t>כפר ברא</t>
  </si>
  <si>
    <t>אל-עיסא</t>
  </si>
  <si>
    <t>הפרח</t>
  </si>
  <si>
    <t>אלשבאב</t>
  </si>
  <si>
    <t>ריאן אמיר</t>
  </si>
  <si>
    <t>אלתאופיק</t>
  </si>
  <si>
    <t>עאסי מחמוד</t>
  </si>
  <si>
    <t>אלחוג'אג'</t>
  </si>
  <si>
    <t>עאסי אכרם</t>
  </si>
  <si>
    <t>אלערמי</t>
  </si>
  <si>
    <t>כפר ורדים</t>
  </si>
  <si>
    <t>זיו</t>
  </si>
  <si>
    <t>אילון יורם</t>
  </si>
  <si>
    <t>יחיאלי סיון</t>
  </si>
  <si>
    <t>כפר ורדים ירוק</t>
  </si>
  <si>
    <t>כפר יאסיף</t>
  </si>
  <si>
    <t>אלתג'מוע אלווטני אלדימוקרטי</t>
  </si>
  <si>
    <t>החזית הדמוקרטית לשלום ושיוויון</t>
  </si>
  <si>
    <t>זידאן שאדי</t>
  </si>
  <si>
    <t>אלפג'ר אלג'דיד</t>
  </si>
  <si>
    <t>סעיד ג'ורג'</t>
  </si>
  <si>
    <t>אלאחראר אלמוסתקלין</t>
  </si>
  <si>
    <t>שבאב כפר יאסיף</t>
  </si>
  <si>
    <t>חסן מחמוד</t>
  </si>
  <si>
    <t>כותלת כפר יאסיף המאוחדת</t>
  </si>
  <si>
    <t>תומא עוני</t>
  </si>
  <si>
    <t>אלתחאלף אלוטני אלתקדמי</t>
  </si>
  <si>
    <t>אלחלף</t>
  </si>
  <si>
    <t>כפר יונה</t>
  </si>
  <si>
    <t>עכשיו זה הזמן יצחק בר- און</t>
  </si>
  <si>
    <t>בר-און יצחק</t>
  </si>
  <si>
    <t>תנועת הרווחה היהדות והחינוך</t>
  </si>
  <si>
    <t>תפנית הבית היהודי עופר שלום</t>
  </si>
  <si>
    <t>שלום עופר</t>
  </si>
  <si>
    <t>כפר ביחד</t>
  </si>
  <si>
    <t>יצחקי טולדנו מיטל רחל</t>
  </si>
  <si>
    <t>יש יום חדש</t>
  </si>
  <si>
    <t>כחלון כידור שושי</t>
  </si>
  <si>
    <t>כפר יונה אחת אפי דרעי</t>
  </si>
  <si>
    <t>דרעי אפרים-אפי</t>
  </si>
  <si>
    <t>עשייה לשם שינוי יצחק דב</t>
  </si>
  <si>
    <t>דב יצחק</t>
  </si>
  <si>
    <t>כפר כמא</t>
  </si>
  <si>
    <t>שנאס-אבזאק נהאד</t>
  </si>
  <si>
    <t>בן הכפר</t>
  </si>
  <si>
    <t>בקיר חסן נסים</t>
  </si>
  <si>
    <t>כפר כמא העתיד</t>
  </si>
  <si>
    <t>אשמוז יוסף</t>
  </si>
  <si>
    <t>נבסו אמיר</t>
  </si>
  <si>
    <t>סיעת נף בראשות נאבסו זכריא</t>
  </si>
  <si>
    <t>נאבסו זכריא</t>
  </si>
  <si>
    <t>הודא</t>
  </si>
  <si>
    <t>תחאוכה יצחק ואזרמס</t>
  </si>
  <si>
    <t>כפר כנא</t>
  </si>
  <si>
    <t>אלוחדה אלכנאויה</t>
  </si>
  <si>
    <t>אמארה עיז אלדין</t>
  </si>
  <si>
    <t>אך</t>
  </si>
  <si>
    <t>צעירי כפר כנא</t>
  </si>
  <si>
    <t>בל"ד כפר כנא</t>
  </si>
  <si>
    <t>טאהא ואסל</t>
  </si>
  <si>
    <t>טאהא עבד אלחכים</t>
  </si>
  <si>
    <t>חד"ש כפר כנא</t>
  </si>
  <si>
    <t>אבו דאהוד נביל</t>
  </si>
  <si>
    <t>אלאסלאח ואלתנמיה</t>
  </si>
  <si>
    <t>ח'מאיסי מחמוד</t>
  </si>
  <si>
    <t>אלעלם ואלתטויר</t>
  </si>
  <si>
    <t>עואודה מוג'אהד</t>
  </si>
  <si>
    <t>קאנא אלג'ליל</t>
  </si>
  <si>
    <t>ח'טיב עירפאן</t>
  </si>
  <si>
    <t>כפר מנדא</t>
  </si>
  <si>
    <t>כפר מנדא אלמווחדה</t>
  </si>
  <si>
    <t>אלנהדה ללתג'ייר</t>
  </si>
  <si>
    <t>עבד אלחמיד מוחמד</t>
  </si>
  <si>
    <t>עבד אל חלים טאהא</t>
  </si>
  <si>
    <t>זידאן אבראהים</t>
  </si>
  <si>
    <t>אלאח'לאס ולופא</t>
  </si>
  <si>
    <t>אעמאר</t>
  </si>
  <si>
    <t>בלדי</t>
  </si>
  <si>
    <t>זידאן האני</t>
  </si>
  <si>
    <t>זכויות האזרח והשיוויון</t>
  </si>
  <si>
    <t>כפר סבא</t>
  </si>
  <si>
    <t>תנופה בראשות עו"ד איתן צנעני</t>
  </si>
  <si>
    <t>כפר סבא שלנו</t>
  </si>
  <si>
    <t>שיינפיין אברהם ממה</t>
  </si>
  <si>
    <t>ישראל ביתנו בראשות בועז אוסניס</t>
  </si>
  <si>
    <t>הליכוד בראשות אורן כהן</t>
  </si>
  <si>
    <t>כהן אורן</t>
  </si>
  <si>
    <t>מרצ כפר סבא בראשות עילאי הרסגור הנדין</t>
  </si>
  <si>
    <t>נשמה לכפר סבא</t>
  </si>
  <si>
    <t>מרק אירית</t>
  </si>
  <si>
    <t>תפו"ח בראשות יובל לוי</t>
  </si>
  <si>
    <t>לוי יובל</t>
  </si>
  <si>
    <t>מעוף בראשות יהודה בן חמו</t>
  </si>
  <si>
    <t>בן חמו יהודה</t>
  </si>
  <si>
    <t>קול החינוך בראשות יאיר אברהם</t>
  </si>
  <si>
    <t>שס כפר סבא בראשות שמעון פרץ</t>
  </si>
  <si>
    <t>כפר קאסם</t>
  </si>
  <si>
    <t>אצ</t>
  </si>
  <si>
    <t>בדיר אלאצל</t>
  </si>
  <si>
    <t>זהרת אלבנא ואלאעמר</t>
  </si>
  <si>
    <t>אלמגד אלעאמרי</t>
  </si>
  <si>
    <t>אלזהרה</t>
  </si>
  <si>
    <t>עיסא סאמי</t>
  </si>
  <si>
    <t>אל עאמר המטרה</t>
  </si>
  <si>
    <t>זנ</t>
  </si>
  <si>
    <t>אלמוסתקבל עאאלת בדיר</t>
  </si>
  <si>
    <t>טהפ</t>
  </si>
  <si>
    <t>יו</t>
  </si>
  <si>
    <t>טאהא אלאמל</t>
  </si>
  <si>
    <t>אלוחדה ואלתגייר</t>
  </si>
  <si>
    <t>סרסור נאדר</t>
  </si>
  <si>
    <t>אל בדיר אלמווחדה אלסלאם וולחק</t>
  </si>
  <si>
    <t>בדיר עאדל</t>
  </si>
  <si>
    <t>אל עיסא אלמואחדה</t>
  </si>
  <si>
    <t>אלועד ואלצלאח</t>
  </si>
  <si>
    <t>כפר קרע</t>
  </si>
  <si>
    <t>אלמוסאואה</t>
  </si>
  <si>
    <t>יחיא סולימאן</t>
  </si>
  <si>
    <t>חזית כפר קרע הדמוקרטית</t>
  </si>
  <si>
    <t>חמרשי בלאל</t>
  </si>
  <si>
    <t>אלאמאן</t>
  </si>
  <si>
    <t>עתאמנה חסן</t>
  </si>
  <si>
    <t>מסאלחה נואף</t>
  </si>
  <si>
    <t>בדחי פראס</t>
  </si>
  <si>
    <t>מסארוה נזיה</t>
  </si>
  <si>
    <t>אלוויפאק</t>
  </si>
  <si>
    <t>כפר תבור</t>
  </si>
  <si>
    <t>כפר תבור שלנו</t>
  </si>
  <si>
    <t>טישלר יצחק</t>
  </si>
  <si>
    <t>צעירי מסחה</t>
  </si>
  <si>
    <t>רשימת כפר תבור אחת בראשות יוסי דולה</t>
  </si>
  <si>
    <t>דולה יוסף</t>
  </si>
  <si>
    <t>כרמיאל</t>
  </si>
  <si>
    <t>יחד למען כרמיאל יהודית</t>
  </si>
  <si>
    <t>כרמיאל בתינו ושלנו בראשות עדי אלדר</t>
  </si>
  <si>
    <t>אלדר עדי</t>
  </si>
  <si>
    <t>קשת כרמיאל לצדק חברתי</t>
  </si>
  <si>
    <t>מהפך</t>
  </si>
  <si>
    <t>קונינסקי משה</t>
  </si>
  <si>
    <t>להבים</t>
  </si>
  <si>
    <t>העתיד שלנו בלהבים</t>
  </si>
  <si>
    <t>לוגאסי לימור</t>
  </si>
  <si>
    <t>לב בראשות אליהו לוי</t>
  </si>
  <si>
    <t>לוי אליהו</t>
  </si>
  <si>
    <t>ראש חדש ללהבים</t>
  </si>
  <si>
    <t>יוספי חיים</t>
  </si>
  <si>
    <t>ניסן יוסף</t>
  </si>
  <si>
    <t>בנדט אלון משה</t>
  </si>
  <si>
    <t>לוד</t>
  </si>
  <si>
    <t>חן ללוד</t>
  </si>
  <si>
    <t>הבית היהודי בלוד בראשות יוסי הרוש</t>
  </si>
  <si>
    <t>יט</t>
  </si>
  <si>
    <t>האיחוד הלודאי</t>
  </si>
  <si>
    <t>לוד אחת בראשות יורם מרציאנו</t>
  </si>
  <si>
    <t>מרציאנו יורם</t>
  </si>
  <si>
    <t>לוד ביתנו בראשות אלוירה קוליחמן</t>
  </si>
  <si>
    <t>הליכוד בראשות יאיר רביבו</t>
  </si>
  <si>
    <t>רביבו יאיר</t>
  </si>
  <si>
    <t>אלנידא אלערבי אללידאויה</t>
  </si>
  <si>
    <t>למען התושב</t>
  </si>
  <si>
    <t>אבלין דהן למועצה</t>
  </si>
  <si>
    <t>הסיעה לגימלאים חינוך וצעירים</t>
  </si>
  <si>
    <t>יש עתיד בלוד</t>
  </si>
  <si>
    <t>אביב חדש בלוד</t>
  </si>
  <si>
    <t>לקיה</t>
  </si>
  <si>
    <t>אלקייה בלדנא</t>
  </si>
  <si>
    <t>אלסאנא חאלד</t>
  </si>
  <si>
    <t>אלסאנע מרעי</t>
  </si>
  <si>
    <t>אלאסד אחמד</t>
  </si>
  <si>
    <t>אלג'ד אלמושרק</t>
  </si>
  <si>
    <t>רסלאת אלתוחיד</t>
  </si>
  <si>
    <t>אבו עאיש סאלם</t>
  </si>
  <si>
    <t>אלאסד טאלב</t>
  </si>
  <si>
    <t>מבשרת ציון</t>
  </si>
  <si>
    <t>הדרך האמיצה בראשות יורם שמעון</t>
  </si>
  <si>
    <t>שמעון יורם</t>
  </si>
  <si>
    <t>מבשרת ציון בידים טובות</t>
  </si>
  <si>
    <t>שמם אריה</t>
  </si>
  <si>
    <t>סיעה דתית חברתית</t>
  </si>
  <si>
    <t>מבשרת מתעוררת</t>
  </si>
  <si>
    <t>תשתית דורון</t>
  </si>
  <si>
    <t>מבשרת בתנופה בראשות עו"ד מוטי חזיזה</t>
  </si>
  <si>
    <t>חזיזה מרדכי</t>
  </si>
  <si>
    <t>שלכם בראשות רוני שטייניץ</t>
  </si>
  <si>
    <t>צם</t>
  </si>
  <si>
    <t>צעירי מבשרת בראשות עו"ד אריאל דיין</t>
  </si>
  <si>
    <t>מבשרת ברמה אחרת</t>
  </si>
  <si>
    <t>כהן בועז</t>
  </si>
  <si>
    <t>מג'ד אל-כרום</t>
  </si>
  <si>
    <t>גבהת אלעמל אלוטני</t>
  </si>
  <si>
    <t>סליבי סלים</t>
  </si>
  <si>
    <t>גבהת אלאחראר</t>
  </si>
  <si>
    <t>אלתחאלוף אלמגדלאוי</t>
  </si>
  <si>
    <t>עוסמאן עלי</t>
  </si>
  <si>
    <t>אלאנתמאא אלמגדלאוי</t>
  </si>
  <si>
    <t>אלוחדה אלמגדלאויה</t>
  </si>
  <si>
    <t>ח'טיב מוחמד</t>
  </si>
  <si>
    <t>אלעלם ואלאימאן</t>
  </si>
  <si>
    <t>ראבטת אהאלי מג'ד אל כרום</t>
  </si>
  <si>
    <t>אלתעאון ולאח'אא</t>
  </si>
  <si>
    <t>סרחאן נסרי</t>
  </si>
  <si>
    <t>מגאר</t>
  </si>
  <si>
    <t>יחד לשינוי</t>
  </si>
  <si>
    <t>בלעוס זיאד</t>
  </si>
  <si>
    <t>נדא אלחק</t>
  </si>
  <si>
    <t>מגאר ביתנו הגדול</t>
  </si>
  <si>
    <t>מגאר לכולם</t>
  </si>
  <si>
    <t>גאנם פריד</t>
  </si>
  <si>
    <t>קיזל זיאד</t>
  </si>
  <si>
    <t>מגאר מאוחדת</t>
  </si>
  <si>
    <t>דגש זיאד</t>
  </si>
  <si>
    <t>פיתוח הכפר</t>
  </si>
  <si>
    <t>מגדל</t>
  </si>
  <si>
    <t>עוקבי משה</t>
  </si>
  <si>
    <t>מגדל מאוחדת</t>
  </si>
  <si>
    <t>אלפסי נתנאל</t>
  </si>
  <si>
    <t>למען מגדל</t>
  </si>
  <si>
    <t>עמר שמעון</t>
  </si>
  <si>
    <t>הלב למגדל בראשות ישראל אמרוסי</t>
  </si>
  <si>
    <t>אמרוסי ישראל שושן</t>
  </si>
  <si>
    <t>גינו יוסף</t>
  </si>
  <si>
    <t>מגדל העמק</t>
  </si>
  <si>
    <t>אופק שחר</t>
  </si>
  <si>
    <t>גלם עמוס</t>
  </si>
  <si>
    <t>טוב תנועה חברתית דתית</t>
  </si>
  <si>
    <t>עוז הבית היהודי</t>
  </si>
  <si>
    <t>ברדה אליהו</t>
  </si>
  <si>
    <t>התקווה לשינוי בראשות עפרה פינקלשטיין</t>
  </si>
  <si>
    <t>פינקלשטיין עופרה</t>
  </si>
  <si>
    <t>הירוקים עבודה בראשות יקי בן חיים</t>
  </si>
  <si>
    <t>מודיעין עילית</t>
  </si>
  <si>
    <t>גוטרמן יעקב אשר</t>
  </si>
  <si>
    <t>ברגר אברהם</t>
  </si>
  <si>
    <t>הבית היהודי הבית שלנו</t>
  </si>
  <si>
    <t>חרדים</t>
  </si>
  <si>
    <t>הרשימה החסידית למען הכלל</t>
  </si>
  <si>
    <t>מודיעין-מכבים-רעות</t>
  </si>
  <si>
    <t>אילן למודיעין בראשות אילן בן - סעדון</t>
  </si>
  <si>
    <t>גשר-מחוברים לתושבים</t>
  </si>
  <si>
    <t>הקול שלכם בראשות יגאל צדוק</t>
  </si>
  <si>
    <t>חיים במודיעין מכבים - רעות בראשות חיים ביבס</t>
  </si>
  <si>
    <t>ביבס חיים</t>
  </si>
  <si>
    <t>הבית היהודי בראשות מיכאל חרל"פ</t>
  </si>
  <si>
    <t>כולנו מכבים - רעות</t>
  </si>
  <si>
    <t>מודיעין חופשית בראשות אבי אלבז</t>
  </si>
  <si>
    <t>יש עתיד במודיעין בראשות שחר מי-און</t>
  </si>
  <si>
    <t>הדרך להשפיע עם הירוקים בראשות אלכס וינרב מוטי גרונר</t>
  </si>
  <si>
    <t>מודיעין של כולנו בראשות שרון מעוז</t>
  </si>
  <si>
    <t>מעוז שרון</t>
  </si>
  <si>
    <t>שח</t>
  </si>
  <si>
    <t>שחר עושים חינוך בראשות מויש לוי</t>
  </si>
  <si>
    <t>הבית שלנו בראשות עמיחי זליג</t>
  </si>
  <si>
    <t>מזכרת בתיה</t>
  </si>
  <si>
    <t>משב</t>
  </si>
  <si>
    <t>גאון גבריאל</t>
  </si>
  <si>
    <t>אביר לב אהוד</t>
  </si>
  <si>
    <t>דהן מאיר</t>
  </si>
  <si>
    <t>דרך חדשה בראשות עו"ד יצחק פסטרנק</t>
  </si>
  <si>
    <t>פסטרנק יצחק</t>
  </si>
  <si>
    <t>המושבה</t>
  </si>
  <si>
    <t>מזרעה</t>
  </si>
  <si>
    <t>אלוופאק</t>
  </si>
  <si>
    <t>חזית הדמוקרטית</t>
  </si>
  <si>
    <t>רביע אל אגא</t>
  </si>
  <si>
    <t>אגא ראפת</t>
  </si>
  <si>
    <t>אלראבטה</t>
  </si>
  <si>
    <t>מזרעה תחילה</t>
  </si>
  <si>
    <t>עווד פואד</t>
  </si>
  <si>
    <t>מזרעה המאוחדת</t>
  </si>
  <si>
    <t>אג'א חמיד</t>
  </si>
  <si>
    <t>הקידמה</t>
  </si>
  <si>
    <t>אלסדק ואלופאא</t>
  </si>
  <si>
    <t>עווד קאסם</t>
  </si>
  <si>
    <t>מטולה</t>
  </si>
  <si>
    <t>כולנו מטולה</t>
  </si>
  <si>
    <t>בוקר הרצל</t>
  </si>
  <si>
    <t>מטולה - קהילה ומושבה</t>
  </si>
  <si>
    <t>אזולאי דוד</t>
  </si>
  <si>
    <t>מיתר</t>
  </si>
  <si>
    <t>מיתר 1 בראשות סלומון כהן</t>
  </si>
  <si>
    <t>כהן סלומון</t>
  </si>
  <si>
    <t>דץ</t>
  </si>
  <si>
    <t>מנהיגות מקומית דינמית</t>
  </si>
  <si>
    <t>ביחד בראשות שמעון פרץ</t>
  </si>
  <si>
    <t>פרץ שמעון</t>
  </si>
  <si>
    <t>יש עתיד למיתר בראשות חדווה שקד</t>
  </si>
  <si>
    <t>שקד חדווה</t>
  </si>
  <si>
    <t>בן גירא אבנר</t>
  </si>
  <si>
    <t>מעיליא</t>
  </si>
  <si>
    <t>בניה ופתוח</t>
  </si>
  <si>
    <t>עראף חאתם</t>
  </si>
  <si>
    <t>שיתוף</t>
  </si>
  <si>
    <t>אלזייתון</t>
  </si>
  <si>
    <t>אלנהד'ה</t>
  </si>
  <si>
    <t>עראף איליא</t>
  </si>
  <si>
    <t>עתיד מעיליא</t>
  </si>
  <si>
    <t>עסאף מילאד</t>
  </si>
  <si>
    <t>מעיליא מאוחדת</t>
  </si>
  <si>
    <t>מוראני איליא</t>
  </si>
  <si>
    <t>מעיליא בלדי</t>
  </si>
  <si>
    <t>עסאף זכי</t>
  </si>
  <si>
    <t>אלהדף מעיליא</t>
  </si>
  <si>
    <t>אלנבעה</t>
  </si>
  <si>
    <t>שופאני שוכרי</t>
  </si>
  <si>
    <t>כולנו מעיליא</t>
  </si>
  <si>
    <t>מעלה אדומים</t>
  </si>
  <si>
    <t>יחד חזית דתית חברתית</t>
  </si>
  <si>
    <t>מעלה ביתנו בראשות בוריס גרוסמן</t>
  </si>
  <si>
    <t>כשריאל בני</t>
  </si>
  <si>
    <t>מעלה אדומים שלנו</t>
  </si>
  <si>
    <t>בר זכאי גבי גבריאלה</t>
  </si>
  <si>
    <t>התחדשות מעלה אדומים בראשות גילי כהן</t>
  </si>
  <si>
    <t>מעלה עירון</t>
  </si>
  <si>
    <t>אגבאריה פרסאן</t>
  </si>
  <si>
    <t>אלתואפוק</t>
  </si>
  <si>
    <t>אגבאריה מוסטפא</t>
  </si>
  <si>
    <t>שבאב סאלם</t>
  </si>
  <si>
    <t>אלנדאא ללתע'ייר</t>
  </si>
  <si>
    <t>אלעמל ולאסלאח</t>
  </si>
  <si>
    <t>אגבארייה מאהר</t>
  </si>
  <si>
    <t>ג'בארין עלי</t>
  </si>
  <si>
    <t>מעלות-תרשיחא</t>
  </si>
  <si>
    <t>זגורי שמעון אברהם</t>
  </si>
  <si>
    <t>אחדות בהובלת ברוך מיכאלי,יואב בןשטרית,יעל רוזנפלד,דני אברגיל,יורם ביתן,מנחם ולדמן</t>
  </si>
  <si>
    <t>מעלות החדשה</t>
  </si>
  <si>
    <t>מעלות תרשיחא ביתנו בראשות ארקדי פומרנץ</t>
  </si>
  <si>
    <t>פומרנץ ארקדי</t>
  </si>
  <si>
    <t>הליכוד בראשות ליאור לסרי</t>
  </si>
  <si>
    <t>בוחבוט שלמה</t>
  </si>
  <si>
    <t>תרשיחא העתיד אלמוסתקבל</t>
  </si>
  <si>
    <t>אחווה ושיתוף</t>
  </si>
  <si>
    <t>ההתאחדות הספרדית העולמית שומרי תורה</t>
  </si>
  <si>
    <t>תרשיחא לשינוי והתחדשות בראשות ג'ורג' עבליני</t>
  </si>
  <si>
    <t>מצפה רמון</t>
  </si>
  <si>
    <t>מצפה אחת בראשות פלורה שושן</t>
  </si>
  <si>
    <t>שושן פלורה</t>
  </si>
  <si>
    <t>שיטרית דני</t>
  </si>
  <si>
    <t>מרצ בוחרים חיים</t>
  </si>
  <si>
    <t>מאמינים במצפה</t>
  </si>
  <si>
    <t>תלמ"ר - תושבים למען מצפה רמון בראשות אייבי אמר</t>
  </si>
  <si>
    <t>יוזמה ושינוי</t>
  </si>
  <si>
    <t>מרום רוני</t>
  </si>
  <si>
    <t>משהד</t>
  </si>
  <si>
    <t>ום</t>
  </si>
  <si>
    <t>בלדנא אלמוואחדא</t>
  </si>
  <si>
    <t>רואיה סאדקה</t>
  </si>
  <si>
    <t>קאאמת אלמסתקבל</t>
  </si>
  <si>
    <t>מרעי פח'רי</t>
  </si>
  <si>
    <t>אלבנאא ולתנמיה</t>
  </si>
  <si>
    <t>סלימאן חוסיין</t>
  </si>
  <si>
    <t>אלמשהד אוולן</t>
  </si>
  <si>
    <t>חסן מוחמד</t>
  </si>
  <si>
    <t>אלמשהד בלדנא</t>
  </si>
  <si>
    <t>סלימאן וג'יה</t>
  </si>
  <si>
    <t>אלמשהד עאאלתי</t>
  </si>
  <si>
    <t>חסן פארוק</t>
  </si>
  <si>
    <t>קדמה ואחווה</t>
  </si>
  <si>
    <t>פריד אבראהים</t>
  </si>
  <si>
    <t>אלג'יל אלג'דיד</t>
  </si>
  <si>
    <t>נהריה</t>
  </si>
  <si>
    <t>נהריה אחרת בראשות אשר שמואלי</t>
  </si>
  <si>
    <t>נהריה אחת בראשות ז'קי סבג</t>
  </si>
  <si>
    <t>סבג ז'קי</t>
  </si>
  <si>
    <t>הבית היהודי בראשות קובי ויצמן</t>
  </si>
  <si>
    <t>ביושר</t>
  </si>
  <si>
    <t>הליכוד בראשות מאיר שצברג</t>
  </si>
  <si>
    <t>מחר חדש</t>
  </si>
  <si>
    <t>סודאי אורן</t>
  </si>
  <si>
    <t>נהריה ביתנו</t>
  </si>
  <si>
    <t>ספורט תיירות בריאות</t>
  </si>
  <si>
    <t>צעירי נהריה</t>
  </si>
  <si>
    <t>הירוקים לנהריה חזקה בראשות אייל וייזר</t>
  </si>
  <si>
    <t>וייזר אייל</t>
  </si>
  <si>
    <t>נחף</t>
  </si>
  <si>
    <t>וי</t>
  </si>
  <si>
    <t>ופאא ואנתמאא</t>
  </si>
  <si>
    <t>קיס עבד אל באסט</t>
  </si>
  <si>
    <t>עבאס מוכלס</t>
  </si>
  <si>
    <t>נחף אלמוסתקבל</t>
  </si>
  <si>
    <t>ךנ</t>
  </si>
  <si>
    <t>מטר וליד</t>
  </si>
  <si>
    <t>אלשרוק</t>
  </si>
  <si>
    <t>סרחאן סאמי</t>
  </si>
  <si>
    <t>אלפגר</t>
  </si>
  <si>
    <t>אלופאא ואלאסלאח</t>
  </si>
  <si>
    <t>אסמאעיל עומר</t>
  </si>
  <si>
    <t>אלשמס</t>
  </si>
  <si>
    <t>סרחאן סאלח</t>
  </si>
  <si>
    <t>אלחקמא</t>
  </si>
  <si>
    <t>מסרי מוחמד</t>
  </si>
  <si>
    <t>נס ציונה</t>
  </si>
  <si>
    <t>העבודה בראשות עמוס לוגסי</t>
  </si>
  <si>
    <t>הבית היהודי בראשות יצחק כהן</t>
  </si>
  <si>
    <t>שבו יוסף</t>
  </si>
  <si>
    <t>יש עתיד בנס ציונה</t>
  </si>
  <si>
    <t>לב לצעירים ברשות שחר רובין</t>
  </si>
  <si>
    <t>עיאד יוסף</t>
  </si>
  <si>
    <t>חזית נצרת הדמוקרטית</t>
  </si>
  <si>
    <t>ג'ראיסי ראמז</t>
  </si>
  <si>
    <t>לכל אלנאס</t>
  </si>
  <si>
    <t>זועבי חנין</t>
  </si>
  <si>
    <t>תחאלף אל נאצרה והתנועה האסלאמית</t>
  </si>
  <si>
    <t>אבו אחמד תאופיק</t>
  </si>
  <si>
    <t>נצרת שלי</t>
  </si>
  <si>
    <t>סלאם עלי</t>
  </si>
  <si>
    <t>הרשימה האהלייה</t>
  </si>
  <si>
    <t>שבאב אל תג'ייר</t>
  </si>
  <si>
    <t>נצרת עילית</t>
  </si>
  <si>
    <t>אמת למועצת העיר</t>
  </si>
  <si>
    <t>כהן סמי</t>
  </si>
  <si>
    <t>אנחנו כאן</t>
  </si>
  <si>
    <t>חזית יהודית מאוחדת</t>
  </si>
  <si>
    <t>נצרת עילית בתנופה</t>
  </si>
  <si>
    <t>שפושניק יוסף</t>
  </si>
  <si>
    <t>אלכס גופמן למועצת העיר</t>
  </si>
  <si>
    <t>נצרת עילית ביתנו בראשות ליה שמטוב</t>
  </si>
  <si>
    <t>שמטוב ליה</t>
  </si>
  <si>
    <t>עורי עיר</t>
  </si>
  <si>
    <t>גפסו שמעון</t>
  </si>
  <si>
    <t>עתיד לנצרת עילית</t>
  </si>
  <si>
    <t>ברקו עדי</t>
  </si>
  <si>
    <t>בית בנצרת עילית</t>
  </si>
  <si>
    <t>הרשימה המשותפת לדו-קיום</t>
  </si>
  <si>
    <t>צעירי נצרת עילית</t>
  </si>
  <si>
    <t>נשר</t>
  </si>
  <si>
    <t>דע</t>
  </si>
  <si>
    <t>נשר בתנופה</t>
  </si>
  <si>
    <t>עמר דוד</t>
  </si>
  <si>
    <t>חי חזית דתית חברתית</t>
  </si>
  <si>
    <t>הבית היהודי נשר הירוקה בראשות צבי גובהרי</t>
  </si>
  <si>
    <t>גובהרי צבי</t>
  </si>
  <si>
    <t>אשל</t>
  </si>
  <si>
    <t>ביחד בנשר</t>
  </si>
  <si>
    <t>נשר ביתנו בראשות איגור גורביץ</t>
  </si>
  <si>
    <t>עמר משיח</t>
  </si>
  <si>
    <t>נשר נטו בראשות אלי קולס</t>
  </si>
  <si>
    <t>קולס אליעזר</t>
  </si>
  <si>
    <t>לצעירי נשר יש עתיד בראשות רועי לוי</t>
  </si>
  <si>
    <t>ירוקים למען נשר נשר אחת בראשות אבי בינמו</t>
  </si>
  <si>
    <t>בינמו אברהם מכלוף</t>
  </si>
  <si>
    <t>נתיבות</t>
  </si>
  <si>
    <t>הבית היהודי בנתיבות</t>
  </si>
  <si>
    <t>הליכוד בראשות יחיאל זוהר</t>
  </si>
  <si>
    <t>זוהר יחיאל</t>
  </si>
  <si>
    <t>מפנה בראשות אייל מסיקה</t>
  </si>
  <si>
    <t>מסיקה אייל</t>
  </si>
  <si>
    <t>דרך ארץ</t>
  </si>
  <si>
    <t>התאחדות בני תורה נתיבות</t>
  </si>
  <si>
    <t>נתניה</t>
  </si>
  <si>
    <t>אק</t>
  </si>
  <si>
    <t>נתניה לכולם</t>
  </si>
  <si>
    <t>גל לקידום חינוך בריאות ורווחה</t>
  </si>
  <si>
    <t>אהבת ישראל בראשות יוסי ביטון</t>
  </si>
  <si>
    <t>הבית היהודי בראשות דניאל בשארי</t>
  </si>
  <si>
    <t>פדרינג לעתיד נתניה</t>
  </si>
  <si>
    <t>פדרינג מיכאל</t>
  </si>
  <si>
    <t>נתניה ביתנו בראשות בוריס צירולניק</t>
  </si>
  <si>
    <t>הליכוד למועצת העיר</t>
  </si>
  <si>
    <t>למען נתניה בראשות הרצל קרן ועופר אורנשטיין</t>
  </si>
  <si>
    <t>קרן הרצל</t>
  </si>
  <si>
    <t>קשת בראשות עקיבא יצחקי</t>
  </si>
  <si>
    <t>נתניה אחת בראשות מרים פיירברג איכר</t>
  </si>
  <si>
    <t>פיירברג איכר מרים</t>
  </si>
  <si>
    <t>רימונים נתניה</t>
  </si>
  <si>
    <t>סאג'ור</t>
  </si>
  <si>
    <t>חמוד ג'בר</t>
  </si>
  <si>
    <t>אלראזי</t>
  </si>
  <si>
    <t>אלג'ליל</t>
  </si>
  <si>
    <t>דאהר עפיף</t>
  </si>
  <si>
    <t>נז</t>
  </si>
  <si>
    <t>עווידה</t>
  </si>
  <si>
    <t>עווידה ג'יהאד</t>
  </si>
  <si>
    <t>סביון</t>
  </si>
  <si>
    <t>בעד סביון</t>
  </si>
  <si>
    <t>עתיד סביון בראשות מוטי לנדאו</t>
  </si>
  <si>
    <t>לנדאו מרדכי מוטי</t>
  </si>
  <si>
    <t>עתיד סביון</t>
  </si>
  <si>
    <t>ליפץ מושיק</t>
  </si>
  <si>
    <t>סח'נין</t>
  </si>
  <si>
    <t>התנועה הלאומית המתקדמת</t>
  </si>
  <si>
    <t>בל"ד - אלתג'מוע אלוטני אלדמוקרטי</t>
  </si>
  <si>
    <t>חט</t>
  </si>
  <si>
    <t>האחדות</t>
  </si>
  <si>
    <t>סח'נין בלדי</t>
  </si>
  <si>
    <t>גנאים מאזן</t>
  </si>
  <si>
    <t>חלוציות סח'נין</t>
  </si>
  <si>
    <t>הגוש הדמוקרטי</t>
  </si>
  <si>
    <t>מעק סכנין</t>
  </si>
  <si>
    <t>השינוי</t>
  </si>
  <si>
    <t>אבנא אלארד</t>
  </si>
  <si>
    <t>תנועת אלג'ד</t>
  </si>
  <si>
    <t>אלג'דיד</t>
  </si>
  <si>
    <t>אבו ריא ספואת</t>
  </si>
  <si>
    <t>רש</t>
  </si>
  <si>
    <t>הדור החדש</t>
  </si>
  <si>
    <t>עומר</t>
  </si>
  <si>
    <t>עומר מתחדשת</t>
  </si>
  <si>
    <t>אלמלם ציון</t>
  </si>
  <si>
    <t>עומר שלנו</t>
  </si>
  <si>
    <t>בדש פיני</t>
  </si>
  <si>
    <t>עומר במיטבה</t>
  </si>
  <si>
    <t>עיילבון</t>
  </si>
  <si>
    <t>עילבון המאוחדת</t>
  </si>
  <si>
    <t>סרור אכרם</t>
  </si>
  <si>
    <t>ברית לאומית דמוקרטית</t>
  </si>
  <si>
    <t>אלתיאר אלחור</t>
  </si>
  <si>
    <t>אלתעאון ואלחטויר</t>
  </si>
  <si>
    <t>אלג'דור</t>
  </si>
  <si>
    <t>עיילבון אלע'ד</t>
  </si>
  <si>
    <t>מטר ג'יריס</t>
  </si>
  <si>
    <t>עילוט</t>
  </si>
  <si>
    <t>אבו ראס נאדר</t>
  </si>
  <si>
    <t>עלי חסן</t>
  </si>
  <si>
    <t>צעירי עילוט</t>
  </si>
  <si>
    <t>עילוט בלדנא</t>
  </si>
  <si>
    <t>אבו ראס אבראהים</t>
  </si>
  <si>
    <t>עין מאהל</t>
  </si>
  <si>
    <t>גבל סיך</t>
  </si>
  <si>
    <t>חזית עין מאהל הדמוקרטית</t>
  </si>
  <si>
    <t>חביבאללה אחמד</t>
  </si>
  <si>
    <t>אבו ליל וליד</t>
  </si>
  <si>
    <t>רשימת עכו</t>
  </si>
  <si>
    <t>להעיר את העיר</t>
  </si>
  <si>
    <t>פדידה שלמה</t>
  </si>
  <si>
    <t>הבית היהודי תקומה לעכו</t>
  </si>
  <si>
    <t>לוזון רפאל אליהו</t>
  </si>
  <si>
    <t>רשימת התקומה העכואית</t>
  </si>
  <si>
    <t>בן עזרא ישראל</t>
  </si>
  <si>
    <t>לנקרי שמעון</t>
  </si>
  <si>
    <t>עמנואל</t>
  </si>
  <si>
    <t>הרשימה התורנית למען עמנואל</t>
  </si>
  <si>
    <t>נעשה ונצליח</t>
  </si>
  <si>
    <t>גפני אליהו</t>
  </si>
  <si>
    <t>חדד אברהם</t>
  </si>
  <si>
    <t>עושים בשבילך</t>
  </si>
  <si>
    <t>עוצמה לישראל</t>
  </si>
  <si>
    <t>זינגר דוד</t>
  </si>
  <si>
    <t>רשימת התורה המאוחדת</t>
  </si>
  <si>
    <t>חינוך עם נשמה</t>
  </si>
  <si>
    <t>גרשי עזרא</t>
  </si>
  <si>
    <t>עספיא</t>
  </si>
  <si>
    <t>אחווה ושלום</t>
  </si>
  <si>
    <t>אבנאא עוספיא</t>
  </si>
  <si>
    <t>חב</t>
  </si>
  <si>
    <t>עוספיא אלמחבה</t>
  </si>
  <si>
    <t>עיספיא אל מואחדה</t>
  </si>
  <si>
    <t>אלתעאון ואלבנא</t>
  </si>
  <si>
    <t>נבע</t>
  </si>
  <si>
    <t>מנסור ראיד</t>
  </si>
  <si>
    <t>עספיא אלע'ד</t>
  </si>
  <si>
    <t>כיוף וגיה</t>
  </si>
  <si>
    <t>עלם</t>
  </si>
  <si>
    <t>קבלאן ג'יהאד</t>
  </si>
  <si>
    <t>אלפקר</t>
  </si>
  <si>
    <t>אבו רוקן שכיב</t>
  </si>
  <si>
    <t>בוחרים עפולה</t>
  </si>
  <si>
    <t>העפולאים</t>
  </si>
  <si>
    <t>הבית היהודי בראשות חביב פרץ</t>
  </si>
  <si>
    <t>עפולה ביתנו</t>
  </si>
  <si>
    <t>הליכוד בראשות שלמה מליחי</t>
  </si>
  <si>
    <t>עפולה בראש</t>
  </si>
  <si>
    <t>סויסה דוד</t>
  </si>
  <si>
    <t>תנופה לעפולה</t>
  </si>
  <si>
    <t>מירון יצחק</t>
  </si>
  <si>
    <t>העיר שלנו</t>
  </si>
  <si>
    <t>יש עתיד בראשות גדעון פורת למועצת העיר</t>
  </si>
  <si>
    <t>עפולה אחת בראשות אבי אלקבץ</t>
  </si>
  <si>
    <t>אלקבץ אבי אברהם</t>
  </si>
  <si>
    <t>גשר-אחים אנחנו</t>
  </si>
  <si>
    <t>עראבה</t>
  </si>
  <si>
    <t>עראבה בלדי</t>
  </si>
  <si>
    <t>החזית הדימוקרטית</t>
  </si>
  <si>
    <t>אל-אתיחאד</t>
  </si>
  <si>
    <t>ואכד עומר</t>
  </si>
  <si>
    <t>אבנאא אלבטוף</t>
  </si>
  <si>
    <t>אלקראמה ואלאנתמאא</t>
  </si>
  <si>
    <t>אלתחאלוף אלואטני אלדימוקרטי</t>
  </si>
  <si>
    <t>קותלת עראבה אלמוואחדה</t>
  </si>
  <si>
    <t>עאסלה טארק</t>
  </si>
  <si>
    <t>עאסלה עלי</t>
  </si>
  <si>
    <t>קו</t>
  </si>
  <si>
    <t>טלאאע אלעמל אלבלדי</t>
  </si>
  <si>
    <t>אלועד ואלופאא</t>
  </si>
  <si>
    <t>ערערה</t>
  </si>
  <si>
    <t>אלדמיר ואלאמל</t>
  </si>
  <si>
    <t>שבאב אלתגייר</t>
  </si>
  <si>
    <t>אלרוחה אלוטנייה</t>
  </si>
  <si>
    <t>מסרי נדים</t>
  </si>
  <si>
    <t>השתייכות</t>
  </si>
  <si>
    <t>יונס מודר</t>
  </si>
  <si>
    <t>מלע</t>
  </si>
  <si>
    <t>אלאכווה ותדאמון</t>
  </si>
  <si>
    <t>ג'מאל מוצטפה</t>
  </si>
  <si>
    <t>אלאמל ולאסלאח</t>
  </si>
  <si>
    <t>מרזוק פתחי</t>
  </si>
  <si>
    <t>מפלגה דמוקרטית ערבית</t>
  </si>
  <si>
    <t>אלארד</t>
  </si>
  <si>
    <t>מלחם אחמד</t>
  </si>
  <si>
    <t>מסעוד איאד</t>
  </si>
  <si>
    <t>אלתקדם ואלאיחא</t>
  </si>
  <si>
    <t>הרשימה של עארה</t>
  </si>
  <si>
    <t>ערערה-בנגב</t>
  </si>
  <si>
    <t>ערערה אלמוחדה</t>
  </si>
  <si>
    <t>אבו עראר נאיף</t>
  </si>
  <si>
    <t>רשימת אלע'ד</t>
  </si>
  <si>
    <t>אלנהדה ללתע'ייר</t>
  </si>
  <si>
    <t>אבו עראר מטאוע</t>
  </si>
  <si>
    <t>פוריידיס</t>
  </si>
  <si>
    <t>אלעדל ואלאסלאח</t>
  </si>
  <si>
    <t>מרעי יונס</t>
  </si>
  <si>
    <t>אלאיכלאס</t>
  </si>
  <si>
    <t>בריה אחמד</t>
  </si>
  <si>
    <t>אלפרדיס אולן</t>
  </si>
  <si>
    <t>אלנהדה ואלחק</t>
  </si>
  <si>
    <t>פסוטה</t>
  </si>
  <si>
    <t>בל</t>
  </si>
  <si>
    <t>ביחד לעתיד</t>
  </si>
  <si>
    <t>אלמוסתק'בל ולעטאא</t>
  </si>
  <si>
    <t>דכואר אדגאר</t>
  </si>
  <si>
    <t>חס</t>
  </si>
  <si>
    <t>אלחוריה ואלמוסואה</t>
  </si>
  <si>
    <t>אל טליעה</t>
  </si>
  <si>
    <t>יר</t>
  </si>
  <si>
    <t>איוב ג'ורג'</t>
  </si>
  <si>
    <t>עאסי נסר</t>
  </si>
  <si>
    <t>פארס גאזי</t>
  </si>
  <si>
    <t>רשימת פקיעין האחת</t>
  </si>
  <si>
    <t>ח'יר סמיע</t>
  </si>
  <si>
    <t>אלאמין</t>
  </si>
  <si>
    <t>אלתקדם ואלחק</t>
  </si>
  <si>
    <t>ח'יר דאהר</t>
  </si>
  <si>
    <t>אלסדק</t>
  </si>
  <si>
    <t>עבאס גמאל</t>
  </si>
  <si>
    <t>פרדס חנה-כרכור</t>
  </si>
  <si>
    <t>גמלאים וצעירים בראשות מעודה אפרים</t>
  </si>
  <si>
    <t>תלמ בראשות חיים געש</t>
  </si>
  <si>
    <t>געש חיים-דוד</t>
  </si>
  <si>
    <t>הבית היהודי בראשות נחמיה מנצור</t>
  </si>
  <si>
    <t>המושבה שלנו בראשות אבי כאכון</t>
  </si>
  <si>
    <t>עתיד ביתנו</t>
  </si>
  <si>
    <t>הרשימה העצמאית למען פרדס חנה כרכור בראשות אלדד בר כוכבא</t>
  </si>
  <si>
    <t>יש עתיד בפרדס חנה כרכור בראשות איציק בוחבוט לוין</t>
  </si>
  <si>
    <t>נתיב</t>
  </si>
  <si>
    <t>זריהם יוסף</t>
  </si>
  <si>
    <t>שס רשימה דתית מאוחדת למען פרדס חנה כרכור</t>
  </si>
  <si>
    <t>ביחד עם העבודה בראשות הגר פרי יגור</t>
  </si>
  <si>
    <t>פרי יגור הגר</t>
  </si>
  <si>
    <t>פרדסיה</t>
  </si>
  <si>
    <t>בם</t>
  </si>
  <si>
    <t>הבית היהודי עם מסורת</t>
  </si>
  <si>
    <t>עושים שינוי בפרדסיה בראשות טל גורקי</t>
  </si>
  <si>
    <t>גורקי טל</t>
  </si>
  <si>
    <t>למען פרדסיה אחת</t>
  </si>
  <si>
    <t>ימיני יצחק</t>
  </si>
  <si>
    <t>עידן חדש בפרדסיה</t>
  </si>
  <si>
    <t>יפת תומר</t>
  </si>
  <si>
    <t>פרדסיה שלנו</t>
  </si>
  <si>
    <t>פילוסוף רפאל</t>
  </si>
  <si>
    <t>יש עתיד בפרדסיה</t>
  </si>
  <si>
    <t>תעסה טל</t>
  </si>
  <si>
    <t>פרדסיה הירוקה</t>
  </si>
  <si>
    <t>בן אהרון גדעון</t>
  </si>
  <si>
    <t>יש"י בראשות בני זהבי</t>
  </si>
  <si>
    <t>קול החינוך</t>
  </si>
  <si>
    <t>הבית היהודי בראשות איציק דיעי</t>
  </si>
  <si>
    <t>ביחד למועצת העיר</t>
  </si>
  <si>
    <t>תושב נחשב</t>
  </si>
  <si>
    <t>סויסה יגאל דני</t>
  </si>
  <si>
    <t>פ"ת ביתנו בראשות גנאדי בורשבסקי</t>
  </si>
  <si>
    <t>הליכוד בראשות רמי גרינברג</t>
  </si>
  <si>
    <t>גרינברג רמי</t>
  </si>
  <si>
    <t>מרצ בראשות אורון מאירי נאמני איכות הסביבה ובלתי מפלגתיים</t>
  </si>
  <si>
    <t>דרך לתקווה</t>
  </si>
  <si>
    <t>פתח תקווה שווה</t>
  </si>
  <si>
    <t>סח</t>
  </si>
  <si>
    <t>סדר חדש</t>
  </si>
  <si>
    <t>בשארי חיים</t>
  </si>
  <si>
    <t>חבר בראשות איציק עובדיה</t>
  </si>
  <si>
    <t>עיר צעירה - בראשות איתי שונשיין</t>
  </si>
  <si>
    <t>יש עתיד בפתח תקווה בראשות עו"ד רון כץ</t>
  </si>
  <si>
    <t>דרך חדשה בראשות אורי אהד</t>
  </si>
  <si>
    <t>אהד אורי</t>
  </si>
  <si>
    <t>פתרון - פתח תקווה צעירה</t>
  </si>
  <si>
    <t>אכפ"ת בראשות איציק ברוורמן</t>
  </si>
  <si>
    <t>ברורמן איציק</t>
  </si>
  <si>
    <t>אלקבץ ויקי</t>
  </si>
  <si>
    <t>מהפך בצפת בראשות תמיר סבאן</t>
  </si>
  <si>
    <t>סבאן תמיר</t>
  </si>
  <si>
    <t>חב"ד תקומה</t>
  </si>
  <si>
    <t>גד"י מלכא וצחי ללוש למועצת העיר</t>
  </si>
  <si>
    <t>למען התושבים</t>
  </si>
  <si>
    <t>שוחט אילן שלומי יוסי</t>
  </si>
  <si>
    <t>אוחנה שוקי</t>
  </si>
  <si>
    <t>חדאד שלמה</t>
  </si>
  <si>
    <t>למען האזרח</t>
  </si>
  <si>
    <t>למען תורה וגמילות חסדים</t>
  </si>
  <si>
    <t>קדימה-צורן</t>
  </si>
  <si>
    <t>מס שביט</t>
  </si>
  <si>
    <t>מורשת הבית היהודי</t>
  </si>
  <si>
    <t>גולברי יצחק</t>
  </si>
  <si>
    <t>מחר חדש בראשות צפריר פדלון</t>
  </si>
  <si>
    <t>פדלון צפריר נסים</t>
  </si>
  <si>
    <t>תפנית לקדימה צורן</t>
  </si>
  <si>
    <t>בן שושן חגי</t>
  </si>
  <si>
    <t>קלנסווה</t>
  </si>
  <si>
    <t>נעם נסתטיע</t>
  </si>
  <si>
    <t>נאטור מוסטפא</t>
  </si>
  <si>
    <t>גק</t>
  </si>
  <si>
    <t>תאיה ג'מאל</t>
  </si>
  <si>
    <t>קאדי אברהים</t>
  </si>
  <si>
    <t>אלרזק</t>
  </si>
  <si>
    <t>סלאמה עבד אל באסט</t>
  </si>
  <si>
    <t>אלחיא</t>
  </si>
  <si>
    <t>קלנסווה לכולם</t>
  </si>
  <si>
    <t>גיוסי חסן</t>
  </si>
  <si>
    <t>תכרורי יוסף</t>
  </si>
  <si>
    <t>גמל עבד אל כרים</t>
  </si>
  <si>
    <t>אלאנשראח</t>
  </si>
  <si>
    <t>מתאני עבד אל עזיז</t>
  </si>
  <si>
    <t>קפא</t>
  </si>
  <si>
    <t>קצרין</t>
  </si>
  <si>
    <t>קצרין אחת בראשות אורי זכריה</t>
  </si>
  <si>
    <t>זכריה אורי</t>
  </si>
  <si>
    <t>פועלים ביחד למען קצרין</t>
  </si>
  <si>
    <t>גרוסמן יהונתן</t>
  </si>
  <si>
    <t>יש תקוה</t>
  </si>
  <si>
    <t>מעוז אליהו גרשון</t>
  </si>
  <si>
    <t>הקצרינעים בראשות דימי אפרצב</t>
  </si>
  <si>
    <t>אפרצב דימי דמיטרי</t>
  </si>
  <si>
    <t>הליכוד בראשות אבירם גורן</t>
  </si>
  <si>
    <t>עתיד חדש לקצרין בראשות מאיר מוניץ</t>
  </si>
  <si>
    <t>מוניץ מאיר</t>
  </si>
  <si>
    <t>צעירי קצרין</t>
  </si>
  <si>
    <t>קרית אונו</t>
  </si>
  <si>
    <t>ראש צעיר בראשות אילן גורגי</t>
  </si>
  <si>
    <t>הבית היהודי בראשות עו"ד עמי גורט</t>
  </si>
  <si>
    <t>טשס</t>
  </si>
  <si>
    <t>חזית דתית מאוחדת בראשות נפתלי כהן</t>
  </si>
  <si>
    <t>הרשימה המאוחדת בראשות ישראל גל</t>
  </si>
  <si>
    <t>גל ישראל</t>
  </si>
  <si>
    <t>יוסי נשרי עם איציק ציזר</t>
  </si>
  <si>
    <t>נשרי יוסי</t>
  </si>
  <si>
    <t>מרצ בראשית ירון יעקבי</t>
  </si>
  <si>
    <t>תקווה חדשה למועצת העיר בראשות שי דבורה</t>
  </si>
  <si>
    <t>דבורה שי</t>
  </si>
  <si>
    <t>יש עתיד בקריית אונו בראשות עו"ד גיל מיכלס</t>
  </si>
  <si>
    <t>המקומיים בראשות ליאת ארבל</t>
  </si>
  <si>
    <t>קרית ארבע</t>
  </si>
  <si>
    <t>עתיד הקריה</t>
  </si>
  <si>
    <t>הבית היהודי - יחד בראשות ישראל אזולאי</t>
  </si>
  <si>
    <t>כולנו</t>
  </si>
  <si>
    <t>לוינגר יצחק מלאכי</t>
  </si>
  <si>
    <t>קריה נאמנה</t>
  </si>
  <si>
    <t>ברמסון ישראל מאיר</t>
  </si>
  <si>
    <t>קריה מאוחדת</t>
  </si>
  <si>
    <t>קרית אתא</t>
  </si>
  <si>
    <t>אמת בראשות יורם צברי</t>
  </si>
  <si>
    <t>המפלגה למען התושב בקרית אתא בראשות סימיון מושיאשוילי</t>
  </si>
  <si>
    <t>איש-לב ג'ילו</t>
  </si>
  <si>
    <t>הבית היהודי בקרית אתא בראשות אריה מייזלס</t>
  </si>
  <si>
    <t>פרץ יעקב</t>
  </si>
  <si>
    <t>צלש - ציבור למען שינוי</t>
  </si>
  <si>
    <t>קרית ביאליק</t>
  </si>
  <si>
    <t>רשימת אמת למועצת העיר</t>
  </si>
  <si>
    <t>מנהיגות חדשה לקרית ביאליק בראשות צביקה ברקאי</t>
  </si>
  <si>
    <t>ברקאי צביקה</t>
  </si>
  <si>
    <t>כולנו ביאליק בראשות אלי דוקורסקי</t>
  </si>
  <si>
    <t>דוקורסקי אלי</t>
  </si>
  <si>
    <t>סיעת עתיד בראשות יוסי דואק</t>
  </si>
  <si>
    <t>ביאליק ביתנו בראשות נחום רצ'בסקי</t>
  </si>
  <si>
    <t>התנועה החברתית בראשות ירון מזוז</t>
  </si>
  <si>
    <t>ביאליק נטו בראשות יוסי אזריאל</t>
  </si>
  <si>
    <t>צעירים למען ביאליק</t>
  </si>
  <si>
    <t>אוצקובסקי שני</t>
  </si>
  <si>
    <t>קרית גת</t>
  </si>
  <si>
    <t>התחדשות בראשות חיים אברג'ל</t>
  </si>
  <si>
    <t>אברג'ל חיים</t>
  </si>
  <si>
    <t>דרך חדשה בראשות דודו בן לולו</t>
  </si>
  <si>
    <t>הבית היהודי בראשות אילן חזן</t>
  </si>
  <si>
    <t>תנועת יד בראשות דוד יוסוביץ</t>
  </si>
  <si>
    <t>תדמית בראשות אבירם דהרי</t>
  </si>
  <si>
    <t>דהרי אבירם</t>
  </si>
  <si>
    <t>קרית גת ביתנו</t>
  </si>
  <si>
    <t>יחד בתנופה מרצ ברשות חיים פרטוש</t>
  </si>
  <si>
    <t>הליכוד-כוח חזק למועצה</t>
  </si>
  <si>
    <t>התעוררות-הרשימה הצעירה למען עתיד קרית גת</t>
  </si>
  <si>
    <t>תנועת הצעירים בראשות אמיר מכלוף</t>
  </si>
  <si>
    <t>התאחדות הספרדים ואגודת ישראל בראשות עמי ביטון למועצת העיר</t>
  </si>
  <si>
    <t>קרית טבעון</t>
  </si>
  <si>
    <t>העבודה בראשות דוד אריאלי</t>
  </si>
  <si>
    <t>אריאלי דוד</t>
  </si>
  <si>
    <t>אני טיבעוני בראשות שמוליק שמחון</t>
  </si>
  <si>
    <t>שמחון שמואל</t>
  </si>
  <si>
    <t>כולנו טבעון</t>
  </si>
  <si>
    <t>נבות אלון</t>
  </si>
  <si>
    <t>בן יוסף אבי</t>
  </si>
  <si>
    <t>יש עתיד בקריית טבעון</t>
  </si>
  <si>
    <t>אשל אסולין אמנון</t>
  </si>
  <si>
    <t>קרית ים</t>
  </si>
  <si>
    <t>משנים כיוון בראשות אלי כהן</t>
  </si>
  <si>
    <t>התנועה החברתית בקרית ים מיסודה של הבית היהודי וש"ס</t>
  </si>
  <si>
    <t>למען קרית ים בראשות שמואל סיסו</t>
  </si>
  <si>
    <t>קרית ים ביתנו</t>
  </si>
  <si>
    <t>עתיד עירנו</t>
  </si>
  <si>
    <t>קרית ים בתנועה</t>
  </si>
  <si>
    <t>קרית יערים</t>
  </si>
  <si>
    <t>טז</t>
  </si>
  <si>
    <t>איחוד הקהילות למען טלז-סטון</t>
  </si>
  <si>
    <t>בקשט דב</t>
  </si>
  <si>
    <t>כן לקריה בראשות אברהם רוזנטל</t>
  </si>
  <si>
    <t>רוזנטל אברהם</t>
  </si>
  <si>
    <t>קרית מוצקין</t>
  </si>
  <si>
    <t>מוצקין של כולנו בראשות אבי רוטמן מטעם סיעת העבודה</t>
  </si>
  <si>
    <t>אחדות ישראל בראשות מאיר דהן</t>
  </si>
  <si>
    <t>תנועת לב בתמיכת הבית היהודי בראשות בומה ברח"ד</t>
  </si>
  <si>
    <t>צורי חיים</t>
  </si>
  <si>
    <t>קרית מלאכי</t>
  </si>
  <si>
    <t>הבית שלנו בראשות אליהו ללו זהר</t>
  </si>
  <si>
    <t>זהר אליהו ללו</t>
  </si>
  <si>
    <t>קרית מלאכי אחרת</t>
  </si>
  <si>
    <t>גלעם דוד</t>
  </si>
  <si>
    <t>קריה אחת בראשות יוסי סולימני</t>
  </si>
  <si>
    <t>סולימני יוסף</t>
  </si>
  <si>
    <t>הליכוד בראשות רן ויצמן</t>
  </si>
  <si>
    <t>ויצמן רן</t>
  </si>
  <si>
    <t>דרך המלך בראשות מושיק אלימלך</t>
  </si>
  <si>
    <t>עידן חדש בראשות אווקה מנגיסטו</t>
  </si>
  <si>
    <t>מנגיסטו אווקה</t>
  </si>
  <si>
    <t>מגן הקריה</t>
  </si>
  <si>
    <t>חדד יוסף יוסי</t>
  </si>
  <si>
    <t>התאחדות הספרדים אהבת ישראל חבד</t>
  </si>
  <si>
    <t>קרית עקרון</t>
  </si>
  <si>
    <t>עקרון אחת</t>
  </si>
  <si>
    <t>חדד אריק</t>
  </si>
  <si>
    <t>עקרון שלנו</t>
  </si>
  <si>
    <t>חצ</t>
  </si>
  <si>
    <t>חצ בתנופה</t>
  </si>
  <si>
    <t>צברי חובב</t>
  </si>
  <si>
    <t>יד ביד למהפך</t>
  </si>
  <si>
    <t>אבו דוד</t>
  </si>
  <si>
    <t>יושרה</t>
  </si>
  <si>
    <t>אהרון נעם</t>
  </si>
  <si>
    <t>דנין יחזקאל חזי</t>
  </si>
  <si>
    <t>ביחד למען ביתנו</t>
  </si>
  <si>
    <t>הליכוד בראשות ירימי אילן</t>
  </si>
  <si>
    <t>פל</t>
  </si>
  <si>
    <t>עקרון חדשה</t>
  </si>
  <si>
    <t>גבריאלי-גולדשטיין מאיה מזל</t>
  </si>
  <si>
    <t>תנועת לב בראשותו של בצלאל דוד</t>
  </si>
  <si>
    <t>דוד בצלאל</t>
  </si>
  <si>
    <t>קרית שמונה</t>
  </si>
  <si>
    <t>הבית היהודי בקרית שמונה</t>
  </si>
  <si>
    <t>מלול רחמים יורם</t>
  </si>
  <si>
    <t>קרית שמונה מתחדשת</t>
  </si>
  <si>
    <t>בן ציון יעקב בנצי</t>
  </si>
  <si>
    <t>קרית שמונה ביתנו בראשות בוריס סידלקובסקי</t>
  </si>
  <si>
    <t>סידלקובסקי בוריס</t>
  </si>
  <si>
    <t>הליכוד בראשות מלכה ניסים</t>
  </si>
  <si>
    <t>מלכה ניסים</t>
  </si>
  <si>
    <t>יושר למועצה</t>
  </si>
  <si>
    <t>בוזגלו יגאל</t>
  </si>
  <si>
    <t>קרית שמונה שלי</t>
  </si>
  <si>
    <t>קרני שומרון</t>
  </si>
  <si>
    <t>בונים את המחר</t>
  </si>
  <si>
    <t>בן ארי הרצל</t>
  </si>
  <si>
    <t>התחדשות בראשות אבי חלא</t>
  </si>
  <si>
    <t>להב יגאל חי</t>
  </si>
  <si>
    <t>קרני שומרון שלנו</t>
  </si>
  <si>
    <t>צעירים פלוס</t>
  </si>
  <si>
    <t>ראמה</t>
  </si>
  <si>
    <t>אלתחאלוף אלראמאוי</t>
  </si>
  <si>
    <t>השלום "אלסלאם"</t>
  </si>
  <si>
    <t>ג'ובראן נקולא</t>
  </si>
  <si>
    <t>אלנגאח-רשימת ראשות לשאוקי לטיף</t>
  </si>
  <si>
    <t>לטיף שאוקי</t>
  </si>
  <si>
    <t>אלסמוד המאוחדת</t>
  </si>
  <si>
    <t>אלתסאמח-רשימת ראשות לסמיר טאהה</t>
  </si>
  <si>
    <t>טאהא סמיר</t>
  </si>
  <si>
    <t>ראש העין</t>
  </si>
  <si>
    <t>בראשות אבינועם טובים</t>
  </si>
  <si>
    <t>יד לתושב</t>
  </si>
  <si>
    <t>חברים נכונים לעשייה בראשות עופר בביוף</t>
  </si>
  <si>
    <t>הבית היהודי בראש העין עדי אביני</t>
  </si>
  <si>
    <t>נשים בראשות שרי סלע</t>
  </si>
  <si>
    <t>רשימת משה סיני</t>
  </si>
  <si>
    <t>סיני משה</t>
  </si>
  <si>
    <t>בראשות שלום בן-משה</t>
  </si>
  <si>
    <t>בן-משה שלום</t>
  </si>
  <si>
    <t>הליכוד בראשות יצחק מתי מתניה</t>
  </si>
  <si>
    <t>בראשות סיגל שיינמן</t>
  </si>
  <si>
    <t>יחד נוה אפק בראשות אבי אברגיל</t>
  </si>
  <si>
    <t>ראש העין אחת ומלוכדת בראשות חנוך עוז</t>
  </si>
  <si>
    <t>יש עתיד בראש העין בהובלת מרגי עוזר</t>
  </si>
  <si>
    <t>יחד עם רזיאל אחרק למועצה</t>
  </si>
  <si>
    <t>בראשות יעקב אדמוני</t>
  </si>
  <si>
    <t>ראש פינה</t>
  </si>
  <si>
    <t>ברנזון אהרן</t>
  </si>
  <si>
    <t>ילוז עמיר</t>
  </si>
  <si>
    <t>רסקי אביהוד</t>
  </si>
  <si>
    <t>ראשון לציון</t>
  </si>
  <si>
    <t>אור ראשון</t>
  </si>
  <si>
    <t>ראשון לכולם בראשות מיכאל רייף</t>
  </si>
  <si>
    <t>ראשון מתחילה מחדש בראשות חמי דורון</t>
  </si>
  <si>
    <t>דורון חמי-נחמיה</t>
  </si>
  <si>
    <t>משה יהושע ראשונים ביהדות</t>
  </si>
  <si>
    <t>ראשון בעשייה</t>
  </si>
  <si>
    <t>זך בראשות אבי דנינו</t>
  </si>
  <si>
    <t>טרבלסי חי שמעון</t>
  </si>
  <si>
    <t>הבית היהודי בראשות אלי יבלון</t>
  </si>
  <si>
    <t>מתעוררים</t>
  </si>
  <si>
    <t>ל.ה.ב בראשות דורון אוזן</t>
  </si>
  <si>
    <t>ראשון ביתנו</t>
  </si>
  <si>
    <t>דרך חדשה עם הירוקים של ראשון בראשות ליאל אבן זהר</t>
  </si>
  <si>
    <t>אבן-זהר בן דוד ליאל</t>
  </si>
  <si>
    <t>הליכוד ראשון בראשות דוד ביטן</t>
  </si>
  <si>
    <t>אופק בראשות חיים מלכה</t>
  </si>
  <si>
    <t>התנועה החברתית הירוקה בראשות איתן שלום ויפעת מאירוביץ-יפת</t>
  </si>
  <si>
    <t>יש עתיד בראשון לציון בראשות רמי בז'ה</t>
  </si>
  <si>
    <t>פז בראשות אסף דעבול</t>
  </si>
  <si>
    <t>דעבול אסף</t>
  </si>
  <si>
    <t>רק ראשון בראשות דב צור</t>
  </si>
  <si>
    <t>צור דב</t>
  </si>
  <si>
    <t>עולים רמה בראשות הדס הכהן</t>
  </si>
  <si>
    <t>הירוקים + הצעירים</t>
  </si>
  <si>
    <t>רהט</t>
  </si>
  <si>
    <t>אלקרינאוי טלאל</t>
  </si>
  <si>
    <t>אבו עאבד נאיף</t>
  </si>
  <si>
    <t>אלסחואה ללתע'ייר</t>
  </si>
  <si>
    <t>אלהזייל פייצל</t>
  </si>
  <si>
    <t>אלווסט</t>
  </si>
  <si>
    <t>חרקת אלאסלאח ואלתע'ייר אלדימקראטיה</t>
  </si>
  <si>
    <t>הזייל עאמר</t>
  </si>
  <si>
    <t>אבו צהבאן פאיז</t>
  </si>
  <si>
    <t>אלופאק אלדמוקראטי</t>
  </si>
  <si>
    <t>אלתחאלף אלרהטאוי</t>
  </si>
  <si>
    <t>אבו סהיבאן מוסה</t>
  </si>
  <si>
    <t>אבו מדע'ם עטא</t>
  </si>
  <si>
    <t>אלרסאלה רהט</t>
  </si>
  <si>
    <t>סאוות אלחק</t>
  </si>
  <si>
    <t>עבודה עם לב בראשות יניב מרקוביץ</t>
  </si>
  <si>
    <t>טבג</t>
  </si>
  <si>
    <t>הבית היהודי אגודת ישראל בראשות אמיתי כהן</t>
  </si>
  <si>
    <t>כן לרחובות בראשות אלדד אהרוני</t>
  </si>
  <si>
    <t>רחובות ביתנו בראשות אפים זאיקה</t>
  </si>
  <si>
    <t>הליכוד בראשות רחמים מלול</t>
  </si>
  <si>
    <t>מלול רחמים</t>
  </si>
  <si>
    <t>דרך חדשה בראשות יהונתן עפגין</t>
  </si>
  <si>
    <t>כיכר העיר עוז</t>
  </si>
  <si>
    <t>פורום רחובות שלנו בראשות עמוס חלפון</t>
  </si>
  <si>
    <t>בראשות זוהר בלום</t>
  </si>
  <si>
    <t>חנניה ויינברג שרות לתושב</t>
  </si>
  <si>
    <t>וויינברגר חנניה ליפא</t>
  </si>
  <si>
    <t>דור בראשות גדי דסטה יברקן</t>
  </si>
  <si>
    <t>רח</t>
  </si>
  <si>
    <t>רחובותי בראשות מתן דיל</t>
  </si>
  <si>
    <t>מרצ רחובות 1</t>
  </si>
  <si>
    <t>שסד</t>
  </si>
  <si>
    <t>הרשימה הדתית המאוחדת ש"ס יהדות התורה, דגל התורה</t>
  </si>
  <si>
    <t>תנ</t>
  </si>
  <si>
    <t>יחד בראשות קליין מנחם ושמעון קהלני</t>
  </si>
  <si>
    <t>ריינה</t>
  </si>
  <si>
    <t>אלריינה ללגמיע</t>
  </si>
  <si>
    <t>טאטור ח'אלד</t>
  </si>
  <si>
    <t>הגישה החדשה</t>
  </si>
  <si>
    <t>אלריינה בלדנא</t>
  </si>
  <si>
    <t>האחווה והפיתוח</t>
  </si>
  <si>
    <t>בסול תיסיר</t>
  </si>
  <si>
    <t>ריינתי</t>
  </si>
  <si>
    <t>קידמה ושוויון</t>
  </si>
  <si>
    <t>בסול אחמד</t>
  </si>
  <si>
    <t>אלעדאלה ואלעמל</t>
  </si>
  <si>
    <t>השוויון והפיתוח</t>
  </si>
  <si>
    <t>עתאמלה ח'אלד</t>
  </si>
  <si>
    <t>רל</t>
  </si>
  <si>
    <t>אלרינה אלמוסתקלה אלאסליה</t>
  </si>
  <si>
    <t>רכסים</t>
  </si>
  <si>
    <t>כולם למען רכסים</t>
  </si>
  <si>
    <t>למען רכסים</t>
  </si>
  <si>
    <t>המאירי שרגא</t>
  </si>
  <si>
    <t>רייך יצחק</t>
  </si>
  <si>
    <t>מפלגת העבודה בראשות מיקי ישראילוב</t>
  </si>
  <si>
    <t>הבית היהודי בראשות אלי חדד</t>
  </si>
  <si>
    <t>עולמי</t>
  </si>
  <si>
    <t>רמלה אחרת</t>
  </si>
  <si>
    <t>סיעת לביא בראשות יואל לביא</t>
  </si>
  <si>
    <t>לביא יואל</t>
  </si>
  <si>
    <t>הליכוד בראשות מיכאל וידל</t>
  </si>
  <si>
    <t>וידל מיכאל</t>
  </si>
  <si>
    <t>אלתע'ייר</t>
  </si>
  <si>
    <t>הקידמה והשוויון</t>
  </si>
  <si>
    <t>העבודה ופעילי שכונות בראשות רמי פדלון</t>
  </si>
  <si>
    <t>רמת-גן בראש</t>
  </si>
  <si>
    <t>צבי שירין איש חזק לרמת-גן נקייה</t>
  </si>
  <si>
    <t>הבית היהודי ברמת-גן בראשות אביהוא בן משה</t>
  </si>
  <si>
    <t>זינגר לרמת-גן</t>
  </si>
  <si>
    <t>זינגר ישראל ראול</t>
  </si>
  <si>
    <t>כח לאזרחים ותיקים</t>
  </si>
  <si>
    <t>עכשיו</t>
  </si>
  <si>
    <t>נודלמן אריאל</t>
  </si>
  <si>
    <t>עובדים בשבילך בראשות חיליק רביב</t>
  </si>
  <si>
    <t>רמת-גן נקייה בראשות דוד מנע</t>
  </si>
  <si>
    <t>מנע דוד</t>
  </si>
  <si>
    <t>מוסרי אלי</t>
  </si>
  <si>
    <t>יש עתיד ברמת-גן בראשות גלעד שריר</t>
  </si>
  <si>
    <t>רמת-גן שלנו בראשות צביקה ניר</t>
  </si>
  <si>
    <t>ניר צביקה</t>
  </si>
  <si>
    <t>רשימת הצעירים - לב - למועצת העיר רמת-גן</t>
  </si>
  <si>
    <t>רמת-גן 1 בראשות כרמל שאמה הכהן</t>
  </si>
  <si>
    <t>שאמה הכהן כרמל</t>
  </si>
  <si>
    <t>רמת גנים בראשות רמי גני</t>
  </si>
  <si>
    <t>גני רמי</t>
  </si>
  <si>
    <t>הירוקים בר"ג וצעירי ר"ג - הדור הבא</t>
  </si>
  <si>
    <t>ליליאן אבי</t>
  </si>
  <si>
    <t>רמת השרון</t>
  </si>
  <si>
    <t>מסורת של עשייה בראשות יעקוב קורצקי</t>
  </si>
  <si>
    <t>עשייה ברמה בראשות אילן כהן</t>
  </si>
  <si>
    <t>בית בראשות עו"ד אבירם גרובר</t>
  </si>
  <si>
    <t>גרובר אבירם</t>
  </si>
  <si>
    <t>מרצ רמת השרון בראשות עו"ד עידן למדן</t>
  </si>
  <si>
    <t>למדן עידן</t>
  </si>
  <si>
    <t>מהפך ברמה בראשות נורית אבנר</t>
  </si>
  <si>
    <t>אבנר נורית</t>
  </si>
  <si>
    <t>רמת השרון שלנו בראשות יצחק רוכברג</t>
  </si>
  <si>
    <t>רוכברגר יצחק</t>
  </si>
  <si>
    <t>יש עתיד ברמת השרון בראשות הדר שוייצר</t>
  </si>
  <si>
    <t>הירוקים רמת השרון</t>
  </si>
  <si>
    <t>שס בראשות רון ברינה</t>
  </si>
  <si>
    <t>תותים בראשות לירן זילברמן</t>
  </si>
  <si>
    <t>זילברמן לירן</t>
  </si>
  <si>
    <t>רמת ישי</t>
  </si>
  <si>
    <t>נתיב חדש בראשות יעקב זהר</t>
  </si>
  <si>
    <t>זהר יעקב</t>
  </si>
  <si>
    <t>עתיד רמת ישי בראשות גיא זקס</t>
  </si>
  <si>
    <t>זקס גיא מקס יוסף</t>
  </si>
  <si>
    <t>הירשפלד יהונתן נמרוד</t>
  </si>
  <si>
    <t>בן אליעזר עופר</t>
  </si>
  <si>
    <t>רעננה</t>
  </si>
  <si>
    <t>העבודה הרשימה החברתית למועצת העיר בראשות איאן יפה</t>
  </si>
  <si>
    <t>דרך חדשה בראשות תמי פלד חיון</t>
  </si>
  <si>
    <t>רעננה-הבית שלי</t>
  </si>
  <si>
    <t>חופרי נחום</t>
  </si>
  <si>
    <t>טביחד</t>
  </si>
  <si>
    <t>מאמינים ברעננה-הבית היהודי</t>
  </si>
  <si>
    <t>רעננה שאנחנו אוהבים בראשות זאב בילסקי</t>
  </si>
  <si>
    <t>בילסקי בנימין זאב</t>
  </si>
  <si>
    <t>הרשימה למען התושבים בדרכו של דן ברוך</t>
  </si>
  <si>
    <t>הליכוד בראשות רחלי בן-ארי סקת</t>
  </si>
  <si>
    <t>מרצ רעננה חופשית בראשות רונית וינטראוב</t>
  </si>
  <si>
    <t>עתיד איתן לרעננה ברשות איתן גליק</t>
  </si>
  <si>
    <t>גליק איתן</t>
  </si>
  <si>
    <t>עוז-ממשיכים בדרכו של עוזי כהן</t>
  </si>
  <si>
    <t>שבלי - אום אל-גנם</t>
  </si>
  <si>
    <t>שיבלי מוניר</t>
  </si>
  <si>
    <t>אסעד עבד אלסלאם</t>
  </si>
  <si>
    <t>נע</t>
  </si>
  <si>
    <t>סעאידה ראפע</t>
  </si>
  <si>
    <t>פרח התבור</t>
  </si>
  <si>
    <t>שיבלי נעים</t>
  </si>
  <si>
    <t>אלמוסטקבל לשבאב</t>
  </si>
  <si>
    <t>מוקטרן עדנאן</t>
  </si>
  <si>
    <t>שם</t>
  </si>
  <si>
    <t>שגב-שלום</t>
  </si>
  <si>
    <t>האחדות והשלום</t>
  </si>
  <si>
    <t>אלחרומי סעיד</t>
  </si>
  <si>
    <t>אל אלסלאח ללתג'ייר</t>
  </si>
  <si>
    <t>אבו עפאש מחמוד</t>
  </si>
  <si>
    <t>תגמוע שגב שלום</t>
  </si>
  <si>
    <t>אבו תקפה אבראהים</t>
  </si>
  <si>
    <t>רשימת שגב שלום המאוחדת</t>
  </si>
  <si>
    <t>אבו מעמר עאמר</t>
  </si>
  <si>
    <t>צעירי שגב שלום</t>
  </si>
  <si>
    <t>מען שגב שלום</t>
  </si>
  <si>
    <t>אבו רגילה מחמוד</t>
  </si>
  <si>
    <t>שדרות</t>
  </si>
  <si>
    <t>בוסקילה דוד</t>
  </si>
  <si>
    <t>רשימת "מעוף" בראשות עו"ד יוסף פינחס כהן</t>
  </si>
  <si>
    <t>הקול שלך בעירייה בראשות אדוארד אמירגולוב</t>
  </si>
  <si>
    <t>שדרות לכולנו</t>
  </si>
  <si>
    <t>טוב לשדרות בראשות מיכאל אמסלם</t>
  </si>
  <si>
    <t>שדרות יכולה</t>
  </si>
  <si>
    <t>מחר בראשות אלון דוידי הליכוד, העבודה, הבית היהודי</t>
  </si>
  <si>
    <t>דוידי אלון</t>
  </si>
  <si>
    <t>תנועת ישראל עם אחד בראשות הרב יחיא עמרם אלעזרה</t>
  </si>
  <si>
    <t>צעירים למען שדרות בראשות אביאל בן זיקרי</t>
  </si>
  <si>
    <t>שדרות חזקה</t>
  </si>
  <si>
    <t>רבינוביץ' אליהו אלונה</t>
  </si>
  <si>
    <t>עתיד חדש לשדרות בראשות ביטון דבורה</t>
  </si>
  <si>
    <t>ביטון דבורה</t>
  </si>
  <si>
    <t>שדרות בסטייל עם סימו סטייל</t>
  </si>
  <si>
    <t>שוהם</t>
  </si>
  <si>
    <t>תקווה חדשה למען שוהם</t>
  </si>
  <si>
    <t>מאמינים בשוהם הבית היהודי</t>
  </si>
  <si>
    <t>תנועת יהב</t>
  </si>
  <si>
    <t>עתיד לשוהם בראשות יוסי לוי</t>
  </si>
  <si>
    <t>לוי יוסי</t>
  </si>
  <si>
    <t>שוהם שלנו</t>
  </si>
  <si>
    <t>ליבנה לובטון גיל</t>
  </si>
  <si>
    <t>אוהבי שוהם</t>
  </si>
  <si>
    <t>שוהם בתנופה</t>
  </si>
  <si>
    <t>שלומי</t>
  </si>
  <si>
    <t>אופק חדש</t>
  </si>
  <si>
    <t>אוקרט ישראל</t>
  </si>
  <si>
    <t>האיחוד הלאומי- תקומה</t>
  </si>
  <si>
    <t>דר דוד</t>
  </si>
  <si>
    <t>שלומי ביתנו</t>
  </si>
  <si>
    <t>שלומי עולה</t>
  </si>
  <si>
    <t>דחף ליכוד בראשות גבי נעמן</t>
  </si>
  <si>
    <t>נעמן גבריאל-גבי</t>
  </si>
  <si>
    <t>מנהיגות חדשה לשלומי</t>
  </si>
  <si>
    <t>סלק חגי</t>
  </si>
  <si>
    <t>שעב</t>
  </si>
  <si>
    <t>חזית שעב הדימוקרטית</t>
  </si>
  <si>
    <t>בוקאעי מחמוד</t>
  </si>
  <si>
    <t>כולנו שעב</t>
  </si>
  <si>
    <t>ג'בהת אלעמל</t>
  </si>
  <si>
    <t>אלתטוויר ואלעמל</t>
  </si>
  <si>
    <t>שחיבר פייסל</t>
  </si>
  <si>
    <t>אל-ביאן</t>
  </si>
  <si>
    <t>אלג'ייל אלג'דיד</t>
  </si>
  <si>
    <t>סיעת העתיד</t>
  </si>
  <si>
    <t>שפרעם</t>
  </si>
  <si>
    <t>אלאסלאח ואלתג'דיד</t>
  </si>
  <si>
    <t>אלתג'מע אלוטני אלדימוקרטי</t>
  </si>
  <si>
    <t>הצעירים לשינוי ואיחוד</t>
  </si>
  <si>
    <t>יאסין עורסאן</t>
  </si>
  <si>
    <t>סוא אלבדויה</t>
  </si>
  <si>
    <t>וחדת שפרעם</t>
  </si>
  <si>
    <t>אלעהד ואלופאא</t>
  </si>
  <si>
    <t>אלופאא ואלעדאלה</t>
  </si>
  <si>
    <t>אלוחדה ללג'מיע</t>
  </si>
  <si>
    <t>אלוחדה אלאסלאמיה</t>
  </si>
  <si>
    <t>בני שפרעם בכוון הנכון</t>
  </si>
  <si>
    <t>רשימת שפרעם אלאסאלה</t>
  </si>
  <si>
    <t>ענבתאוי אמין</t>
  </si>
  <si>
    <t>ח'אזם נאהד</t>
  </si>
  <si>
    <t>מג'ד שפרעם</t>
  </si>
  <si>
    <t>תל אביב - יפו</t>
  </si>
  <si>
    <t>אמת מפלגת העבודה, מכניסים אמת למועצה</t>
  </si>
  <si>
    <t>סיעת דרום העיר</t>
  </si>
  <si>
    <t>כח לגמלאים</t>
  </si>
  <si>
    <t>רשימת יאפא</t>
  </si>
  <si>
    <t>עיר לכולנו בראשות אהרון מדואל</t>
  </si>
  <si>
    <t>מדואל אהרן</t>
  </si>
  <si>
    <t>שימו לב הורים בהובלת ציפי ברנד, רותי רוסו ואור אלתרמן</t>
  </si>
  <si>
    <t>הליכוד ביתנו בראשות ארנון גלעדי</t>
  </si>
  <si>
    <t>מרצ תל אביב יפו בראשות ניצן הורוביץ</t>
  </si>
  <si>
    <t>הורוביץ ניצן</t>
  </si>
  <si>
    <t>רשימת הורים</t>
  </si>
  <si>
    <t>תל אביב בטוחה בראשות שלמה מוסלאי</t>
  </si>
  <si>
    <t>בני בביוף אלי אמינוב והשכונות</t>
  </si>
  <si>
    <t>יש עתיד בתל אביב יפו בראשות דן להט</t>
  </si>
  <si>
    <t>מדינת תל אביב בראשות ישראל גודוביץ'</t>
  </si>
  <si>
    <t>הרשת החברתית בראשות דוד כהן</t>
  </si>
  <si>
    <t>רוב העיר רשימת הצעירים של תל אביב עם אסף זמיר</t>
  </si>
  <si>
    <t>צדק חברתי בראשות כרמלה עוזרי</t>
  </si>
  <si>
    <t>עיר ללא גבולות</t>
  </si>
  <si>
    <t>שוויון לכולם</t>
  </si>
  <si>
    <t>הירוקים בראשות מיכאל רועה- ממשיכים לעשות</t>
  </si>
  <si>
    <t>ביחד תל אביב יפו שס, הבית היהודי, יהדות התורה, חב"ד וארגוני התשובה</t>
  </si>
  <si>
    <t>תל אביב 1 בראשות רון חולדאי</t>
  </si>
  <si>
    <t>חולדאי רון</t>
  </si>
  <si>
    <t>תל מונד</t>
  </si>
  <si>
    <t>אמיר ריבה</t>
  </si>
  <si>
    <t>סיעת לב בראשות שלמה אוחנה</t>
  </si>
  <si>
    <t>אוחנה שלמה</t>
  </si>
  <si>
    <t>הליכוד תנועה ליברלית לאומית</t>
  </si>
  <si>
    <t>נחום דוד</t>
  </si>
  <si>
    <t>אחדות תל מונד</t>
  </si>
  <si>
    <t>בראשות לין קפלן</t>
  </si>
  <si>
    <t>קפלן לין</t>
  </si>
  <si>
    <t>סיעת אור</t>
  </si>
  <si>
    <t>ינאי שלמה</t>
  </si>
  <si>
    <t>גולן רוני</t>
  </si>
  <si>
    <t>תל שבע</t>
  </si>
  <si>
    <t>אבו עמרה נואף</t>
  </si>
  <si>
    <t>בני הישוב</t>
  </si>
  <si>
    <t>אלאעסם מחמד</t>
  </si>
  <si>
    <t>השיויון והשינוי</t>
  </si>
  <si>
    <t>אל אעסם איבראהים</t>
  </si>
  <si>
    <t>אלרסאלה לשינוי</t>
  </si>
  <si>
    <t>אבו רקייק טואמן</t>
  </si>
  <si>
    <t>מקומית מאוחדת ואלנור לשינוי</t>
  </si>
  <si>
    <t>אלאעסם ענאד</t>
  </si>
  <si>
    <t>אריאלי בראשות אלי שבירו</t>
  </si>
  <si>
    <t>האיחוד בראשות אבי עייש</t>
  </si>
  <si>
    <t>עייש אבי</t>
  </si>
  <si>
    <t>תנופה לבית שאן</t>
  </si>
  <si>
    <t>למעננו - תושבים למען תושבים בראשות מנחם זיידה</t>
  </si>
  <si>
    <t>זיידה מנחם</t>
  </si>
  <si>
    <t>לב בראשות לאון בן מרגי</t>
  </si>
  <si>
    <t>עבאס סאהר</t>
  </si>
  <si>
    <t>עומר בתנופה עם תושבים בראשות פיני בדש</t>
  </si>
  <si>
    <t>אבן צור דוד</t>
  </si>
  <si>
    <t>בוחרים להצליח</t>
  </si>
  <si>
    <t>עתיד צעירים למען העיר</t>
  </si>
  <si>
    <t>טאטור ח'אלד גמאל</t>
  </si>
  <si>
    <t>תנופה ירוקה בראשות אלי מוסרי</t>
  </si>
  <si>
    <t>תנועת מהפך ירוק בתל אביב - לתת לחיות התנועה הירוקה</t>
  </si>
  <si>
    <t>אופיר (קויפמן) משה</t>
  </si>
  <si>
    <t>ביתר עלית</t>
  </si>
  <si>
    <t>ג'ש (גוש חלב)</t>
  </si>
  <si>
    <t>ניסים (יחיא) ירון</t>
  </si>
  <si>
    <t>אהוד אביר לב מגיע לכם יותר (מל"י)</t>
  </si>
  <si>
    <t>פקיעין (בוקייעה)</t>
  </si>
  <si>
    <t>23/10/2013 12:02:34</t>
  </si>
  <si>
    <t>סמל ישוב</t>
  </si>
  <si>
    <t>שם ישוב</t>
  </si>
  <si>
    <t>בז"ב</t>
  </si>
  <si>
    <t>אותיות</t>
  </si>
  <si>
    <t xml:space="preserve">שם </t>
  </si>
  <si>
    <t>שם מועמד לראש רשות</t>
  </si>
  <si>
    <t>סך קולות כשרים מדווח</t>
  </si>
  <si>
    <t>סה"כ קולות כשרים</t>
  </si>
  <si>
    <t>% קולות לרשימה</t>
  </si>
  <si>
    <t>קולות כשרים לרשימה</t>
  </si>
  <si>
    <t>% מחושב</t>
  </si>
  <si>
    <t>בוחרים מחושב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</si>
</sst>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0.0%"/>
    <numFmt numFmtId="167" formatCode="[$-1010409]d/m/yyyy\ h:mm;@"/>
  </numFmts>
  <fonts count="8" x14ac:knownFonts="1">
    <font>
      <sz val="10"/>
      <color theme="1"/>
      <name val="Arial"/>
      <family val="2"/>
      <charset val="177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theme="3"/>
      <name val="Tahoma"/>
      <family val="2"/>
    </font>
    <font>
      <sz val="10"/>
      <color theme="1"/>
      <name val="Arial"/>
      <family val="2"/>
      <charset val="177"/>
    </font>
    <font>
      <b/>
      <sz val="10"/>
      <color indexed="18"/>
      <name val="Tahoma"/>
      <family val="2"/>
    </font>
    <font>
      <b/>
      <sz val="10"/>
      <color indexed="10"/>
      <name val="Tahoma"/>
      <family val="2"/>
    </font>
    <font>
      <b/>
      <sz val="8"/>
      <color indexed="1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ck">
        <color indexed="62"/>
      </top>
      <bottom/>
      <diagonal/>
    </border>
    <border>
      <left style="thin">
        <color indexed="62"/>
      </left>
      <right style="thin">
        <color indexed="62"/>
      </right>
      <top style="thick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1" applyFill="1"/>
    <xf numFmtId="0" fontId="1" fillId="2" borderId="0" xfId="1" applyFill="1" applyAlignment="1">
      <alignment horizontal="right" vertical="center" wrapText="1"/>
    </xf>
    <xf numFmtId="0" fontId="1" fillId="2" borderId="0" xfId="1" applyFill="1" applyAlignment="1">
      <alignment horizontal="right" vertical="top" wrapText="1"/>
    </xf>
    <xf numFmtId="0" fontId="1" fillId="2" borderId="0" xfId="1" applyFill="1" applyAlignment="1">
      <alignment wrapText="1"/>
    </xf>
    <xf numFmtId="167" fontId="2" fillId="2" borderId="0" xfId="1" applyNumberFormat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1" fillId="0" borderId="3" xfId="1" applyFill="1" applyBorder="1"/>
    <xf numFmtId="3" fontId="1" fillId="0" borderId="3" xfId="1" applyNumberFormat="1" applyFill="1" applyBorder="1"/>
    <xf numFmtId="0" fontId="1" fillId="2" borderId="0" xfId="1" applyFill="1" applyAlignment="1">
      <alignment horizontal="right" wrapText="1"/>
    </xf>
    <xf numFmtId="3" fontId="1" fillId="0" borderId="3" xfId="1" applyNumberFormat="1" applyFill="1" applyBorder="1" applyAlignment="1">
      <alignment horizontal="right" wrapText="1"/>
    </xf>
    <xf numFmtId="0" fontId="1" fillId="0" borderId="3" xfId="1" applyFill="1" applyBorder="1" applyAlignment="1">
      <alignment horizontal="right" wrapText="1"/>
    </xf>
    <xf numFmtId="0" fontId="1" fillId="0" borderId="6" xfId="1" applyFill="1" applyBorder="1"/>
    <xf numFmtId="0" fontId="1" fillId="0" borderId="7" xfId="1" applyFill="1" applyBorder="1"/>
    <xf numFmtId="165" fontId="1" fillId="0" borderId="2" xfId="2" applyNumberFormat="1" applyFont="1" applyBorder="1"/>
    <xf numFmtId="0" fontId="1" fillId="0" borderId="3" xfId="1" applyFont="1" applyFill="1" applyBorder="1"/>
    <xf numFmtId="165" fontId="1" fillId="0" borderId="2" xfId="2" applyNumberFormat="1" applyFont="1" applyBorder="1" applyProtection="1">
      <protection locked="0"/>
    </xf>
    <xf numFmtId="165" fontId="1" fillId="0" borderId="1" xfId="2" applyNumberFormat="1" applyFont="1" applyBorder="1" applyAlignment="1"/>
    <xf numFmtId="166" fontId="1" fillId="0" borderId="1" xfId="4" applyNumberFormat="1" applyFont="1" applyBorder="1" applyProtection="1"/>
    <xf numFmtId="165" fontId="0" fillId="0" borderId="2" xfId="2" applyNumberFormat="1" applyFont="1" applyFill="1" applyBorder="1" applyAlignment="1" applyProtection="1">
      <alignment vertical="center"/>
      <protection locked="0"/>
    </xf>
    <xf numFmtId="166" fontId="1" fillId="0" borderId="3" xfId="2" applyNumberFormat="1" applyFont="1" applyBorder="1" applyProtection="1"/>
    <xf numFmtId="165" fontId="1" fillId="0" borderId="3" xfId="2" applyNumberFormat="1" applyFont="1" applyBorder="1" applyProtection="1"/>
    <xf numFmtId="165" fontId="5" fillId="3" borderId="6" xfId="2" applyNumberFormat="1" applyFont="1" applyFill="1" applyBorder="1" applyAlignment="1">
      <alignment horizontal="right" vertical="center" wrapText="1"/>
    </xf>
    <xf numFmtId="165" fontId="5" fillId="3" borderId="7" xfId="2" applyNumberFormat="1" applyFont="1" applyFill="1" applyBorder="1" applyAlignment="1">
      <alignment horizontal="right" vertical="center" wrapText="1"/>
    </xf>
    <xf numFmtId="165" fontId="5" fillId="3" borderId="2" xfId="2" applyNumberFormat="1" applyFont="1" applyFill="1" applyBorder="1" applyAlignment="1">
      <alignment horizontal="right" vertical="center" wrapText="1"/>
    </xf>
    <xf numFmtId="165" fontId="7" fillId="3" borderId="3" xfId="2" applyNumberFormat="1" applyFont="1" applyFill="1" applyBorder="1" applyAlignment="1">
      <alignment horizontal="right" vertical="center" wrapText="1"/>
    </xf>
    <xf numFmtId="165" fontId="5" fillId="3" borderId="3" xfId="2" applyNumberFormat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 readingOrder="2"/>
    </xf>
    <xf numFmtId="0" fontId="6" fillId="3" borderId="2" xfId="1" applyFont="1" applyFill="1" applyBorder="1" applyAlignment="1" applyProtection="1">
      <alignment horizontal="center" vertical="center" wrapText="1"/>
      <protection locked="0"/>
    </xf>
    <xf numFmtId="0" fontId="6" fillId="3" borderId="3" xfId="1" applyFont="1" applyFill="1" applyBorder="1" applyAlignment="1">
      <alignment horizontal="center" vertical="center" wrapText="1"/>
    </xf>
    <xf numFmtId="0" fontId="1" fillId="0" borderId="5" xfId="1" applyFill="1" applyBorder="1"/>
    <xf numFmtId="165" fontId="1" fillId="0" borderId="5" xfId="2" applyNumberFormat="1" applyFont="1" applyBorder="1"/>
    <xf numFmtId="3" fontId="1" fillId="0" borderId="5" xfId="1" applyNumberFormat="1" applyFill="1" applyBorder="1" applyAlignment="1">
      <alignment horizontal="right" wrapText="1"/>
    </xf>
    <xf numFmtId="3" fontId="1" fillId="0" borderId="4" xfId="1" applyNumberFormat="1" applyFill="1" applyBorder="1"/>
    <xf numFmtId="165" fontId="1" fillId="0" borderId="5" xfId="2" applyNumberFormat="1" applyFont="1" applyBorder="1" applyProtection="1">
      <protection locked="0"/>
    </xf>
    <xf numFmtId="165" fontId="1" fillId="0" borderId="5" xfId="2" applyNumberFormat="1" applyFont="1" applyBorder="1" applyAlignment="1"/>
    <xf numFmtId="166" fontId="1" fillId="0" borderId="5" xfId="4" applyNumberFormat="1" applyFont="1" applyBorder="1" applyProtection="1"/>
    <xf numFmtId="165" fontId="0" fillId="0" borderId="5" xfId="2" applyNumberFormat="1" applyFont="1" applyFill="1" applyBorder="1" applyAlignment="1" applyProtection="1">
      <alignment vertical="center"/>
      <protection locked="0"/>
    </xf>
    <xf numFmtId="166" fontId="1" fillId="0" borderId="5" xfId="2" applyNumberFormat="1" applyFont="1" applyBorder="1" applyProtection="1"/>
    <xf numFmtId="165" fontId="1" fillId="0" borderId="5" xfId="2" applyNumberFormat="1" applyFont="1" applyBorder="1" applyProtection="1"/>
    <xf numFmtId="0" fontId="1" fillId="4" borderId="0" xfId="1" applyFill="1"/>
  </cellXfs>
  <cellStyles count="5">
    <cellStyle name="Comma" xfId="4" builtinId="3"/>
    <cellStyle name="Comma 2" xfId="2"/>
    <cellStyle name="Normal" xfId="0" builtinId="0"/>
    <cellStyle name="Normal 2" xfId="1"/>
    <cellStyle name="Percent 2" xfId="3"/>
  </cellStyles>
  <dxfs count="47"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solid">
          <bgColor indexed="1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solid">
          <bgColor indexed="13"/>
        </patternFill>
      </fill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solid"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114550" y="371475"/>
    <xdr:ext cx="2867025" cy="609600"/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51076025" y="371475"/>
          <a:ext cx="2867025" cy="6096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scadeUp">
            <a:avLst>
              <a:gd name="adj" fmla="val 41306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125400" prstMaterial="legacyMatte">
            <a:extrusionClr>
              <a:srgbClr val="FF6600"/>
            </a:extrusionClr>
          </a:sp3d>
        </a:bodyPr>
        <a:lstStyle/>
        <a:p>
          <a:pPr algn="ctr" rtl="1">
            <a:buNone/>
          </a:pPr>
          <a:r>
            <a:rPr lang="he-IL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התוצאות אינן סופיות</a:t>
          </a:r>
        </a:p>
      </xdr:txBody>
    </xdr:sp>
    <xdr:clientData/>
  </xdr:absoluteAnchor>
  <xdr:absoluteAnchor>
    <xdr:pos x="9525" y="0"/>
    <xdr:ext cx="1609725" cy="352425"/>
    <xdr:pic>
      <xdr:nvPicPr>
        <xdr:cNvPr id="3" name="Picture 2" descr="LOGOPNIM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38350" y="0"/>
          <a:ext cx="16097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absoluteAnchor>
  <xdr:absoluteAnchor>
    <xdr:pos x="9525" y="304800"/>
    <xdr:ext cx="1619250" cy="142875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54428825" y="304800"/>
          <a:ext cx="161925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1">
            <a:defRPr sz="1000"/>
          </a:pPr>
          <a:r>
            <a:rPr lang="he-IL" sz="800" b="1" i="0" u="none" strike="noStrike" baseline="0">
              <a:solidFill>
                <a:srgbClr val="000000"/>
              </a:solidFill>
              <a:latin typeface="Tahoma"/>
              <a:cs typeface="Tahoma"/>
            </a:rPr>
            <a:t>המפקח הארצי על הבחירות</a:t>
          </a:r>
          <a:endParaRPr lang="he-IL"/>
        </a:p>
      </xdr:txBody>
    </xdr:sp>
    <xdr:clientData/>
  </xdr:absoluteAnchor>
  <xdr:absoluteAnchor>
    <xdr:pos x="4038600" y="85725"/>
    <xdr:ext cx="3314700" cy="419100"/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9983847825" y="85725"/>
          <a:ext cx="3314700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miter lim="800000"/>
          <a:headEnd/>
          <a:tailEnd/>
        </a:ln>
        <a:effectLst/>
        <a:scene3d>
          <a:camera prst="legacyPerspectiveTop"/>
          <a:lightRig rig="legacyFlat3" dir="b"/>
        </a:scene3d>
        <a:sp3d extrusionH="430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99CCFF" mc:Ignorable="a14" a14:legacySpreadsheetColorIndex="44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he-IL" sz="1400" b="1" i="0" u="none" strike="noStrike" baseline="0">
              <a:solidFill>
                <a:srgbClr val="3366FF"/>
              </a:solidFill>
              <a:latin typeface="Tahoma"/>
              <a:cs typeface="Tahoma"/>
            </a:rPr>
            <a:t>תוצאות הצבעה למועצה</a:t>
          </a:r>
          <a:endParaRPr lang="he-IL"/>
        </a:p>
      </xdr:txBody>
    </xdr:sp>
    <xdr:clientData/>
  </xdr:absoluteAnchor>
  <xdr:twoCellAnchor>
    <xdr:from>
      <xdr:col>11</xdr:col>
      <xdr:colOff>647700</xdr:colOff>
      <xdr:row>1</xdr:row>
      <xdr:rowOff>9525</xdr:rowOff>
    </xdr:from>
    <xdr:to>
      <xdr:col>11</xdr:col>
      <xdr:colOff>1219200</xdr:colOff>
      <xdr:row>1</xdr:row>
      <xdr:rowOff>451725</xdr:rowOff>
    </xdr:to>
    <xdr:pic>
      <xdr:nvPicPr>
        <xdr:cNvPr id="6" name="תמונה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666225" y="352425"/>
          <a:ext cx="571500" cy="442200"/>
        </a:xfrm>
        <a:prstGeom prst="rect">
          <a:avLst/>
        </a:prstGeom>
      </xdr:spPr>
    </xdr:pic>
    <xdr:clientData/>
  </xdr:twoCellAnchor>
  <xdr:twoCellAnchor>
    <xdr:from>
      <xdr:col>12</xdr:col>
      <xdr:colOff>66675</xdr:colOff>
      <xdr:row>0</xdr:row>
      <xdr:rowOff>19050</xdr:rowOff>
    </xdr:from>
    <xdr:to>
      <xdr:col>12</xdr:col>
      <xdr:colOff>638175</xdr:colOff>
      <xdr:row>1</xdr:row>
      <xdr:rowOff>118350</xdr:rowOff>
    </xdr:to>
    <xdr:pic>
      <xdr:nvPicPr>
        <xdr:cNvPr id="7" name="תמונה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885425" y="19050"/>
          <a:ext cx="571500" cy="442200"/>
        </a:xfrm>
        <a:prstGeom prst="rect">
          <a:avLst/>
        </a:prstGeom>
      </xdr:spPr>
    </xdr:pic>
    <xdr:clientData/>
  </xdr:twoCellAnchor>
  <xdr:twoCellAnchor editAs="absolute">
    <xdr:from>
      <xdr:col>9</xdr:col>
      <xdr:colOff>619125</xdr:colOff>
      <xdr:row>0</xdr:row>
      <xdr:rowOff>95250</xdr:rowOff>
    </xdr:from>
    <xdr:to>
      <xdr:col>11</xdr:col>
      <xdr:colOff>600075</xdr:colOff>
      <xdr:row>0</xdr:row>
      <xdr:rowOff>276225</xdr:rowOff>
    </xdr:to>
    <xdr:sp macro="" textlink="date_update">
      <xdr:nvSpPr>
        <xdr:cNvPr id="8" name="Text Box 2838"/>
        <xdr:cNvSpPr txBox="1">
          <a:spLocks noChangeArrowheads="1" noTextEdit="1"/>
        </xdr:cNvSpPr>
      </xdr:nvSpPr>
      <xdr:spPr bwMode="auto">
        <a:xfrm>
          <a:off x="9980533125" y="95250"/>
          <a:ext cx="15049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F966102A-9E99-44B5-AD38-B1FE387113D1}" type="TxLink">
            <a:rPr lang="en-US" sz="1000" b="1" i="0" u="none" strike="noStrike" baseline="0">
              <a:solidFill>
                <a:srgbClr val="993366"/>
              </a:solidFill>
              <a:latin typeface="Tahoma"/>
              <a:cs typeface="Tahoma"/>
            </a:rPr>
            <a:pPr algn="ctr" rtl="0">
              <a:defRPr sz="1000"/>
            </a:pPr>
            <a:t>23/10/2013 12:02:34</a:t>
          </a:fld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M1887"/>
  <sheetViews>
    <sheetView showGridLines="0" rightToLeft="1" tabSelected="1" workbookViewId="0">
      <pane ySplit="3" topLeftCell="A1759" activePane="bottomLeft" state="frozen"/>
      <selection pane="bottomLeft" activeCell="C1874" sqref="C1874"/>
    </sheetView>
  </sheetViews>
  <sheetFormatPr defaultRowHeight="12.75" x14ac:dyDescent="0.2"/>
  <cols>
    <col min="1" max="1" width="4.7109375" style="1" customWidth="1"/>
    <col min="2" max="2" width="10.7109375" style="1" customWidth="1"/>
    <col min="3" max="3" width="17.5703125" style="1" bestFit="1" customWidth="1"/>
    <col min="4" max="4" width="9" style="1" customWidth="1"/>
    <col min="5" max="5" width="7.85546875" style="9" customWidth="1"/>
    <col min="6" max="6" width="35.42578125" style="1" customWidth="1"/>
    <col min="7" max="7" width="20.140625" style="1" customWidth="1"/>
    <col min="8" max="8" width="12.42578125" style="1" customWidth="1"/>
    <col min="9" max="9" width="11.42578125" style="1" customWidth="1"/>
    <col min="10" max="10" width="11.140625" style="3" customWidth="1"/>
    <col min="11" max="11" width="11.7109375" style="3" customWidth="1"/>
    <col min="12" max="12" width="9.140625" style="1" customWidth="1"/>
    <col min="13" max="13" width="10.28515625" style="2" customWidth="1"/>
    <col min="14" max="16384" width="9.140625" style="1"/>
  </cols>
  <sheetData>
    <row r="1" spans="2:13" ht="27" customHeight="1" x14ac:dyDescent="0.2">
      <c r="J1" s="6" t="s">
        <v>440</v>
      </c>
      <c r="M1" s="5" t="s">
        <v>2740</v>
      </c>
    </row>
    <row r="2" spans="2:13" ht="53.25" customHeight="1" x14ac:dyDescent="0.2">
      <c r="J2" s="1"/>
      <c r="K2" s="1"/>
      <c r="M2" s="1"/>
    </row>
    <row r="3" spans="2:13" s="4" customFormat="1" ht="34.5" customHeight="1" thickBot="1" x14ac:dyDescent="0.25">
      <c r="B3" s="22" t="s">
        <v>2741</v>
      </c>
      <c r="C3" s="23" t="s">
        <v>2742</v>
      </c>
      <c r="D3" s="24" t="s">
        <v>2743</v>
      </c>
      <c r="E3" s="25" t="s">
        <v>2744</v>
      </c>
      <c r="F3" s="26" t="s">
        <v>2745</v>
      </c>
      <c r="G3" s="27" t="s">
        <v>2746</v>
      </c>
      <c r="H3" s="24" t="s">
        <v>2747</v>
      </c>
      <c r="I3" s="28" t="s">
        <v>2748</v>
      </c>
      <c r="J3" s="28" t="s">
        <v>2749</v>
      </c>
      <c r="K3" s="29" t="s">
        <v>2750</v>
      </c>
      <c r="L3" s="30" t="s">
        <v>2751</v>
      </c>
      <c r="M3" s="30" t="s">
        <v>2752</v>
      </c>
    </row>
    <row r="4" spans="2:13" ht="13.5" thickTop="1" x14ac:dyDescent="0.2">
      <c r="B4" s="31">
        <v>472</v>
      </c>
      <c r="C4" s="31" t="s">
        <v>441</v>
      </c>
      <c r="D4" s="32">
        <v>4617</v>
      </c>
      <c r="E4" s="31" t="s">
        <v>341</v>
      </c>
      <c r="F4" s="33" t="s">
        <v>446</v>
      </c>
      <c r="G4" s="34" t="s">
        <v>447</v>
      </c>
      <c r="H4" s="35"/>
      <c r="I4" s="36">
        <f>SUMIF(ishuv,C4,boharim)</f>
        <v>0</v>
      </c>
      <c r="J4" s="37">
        <f>IF(H4=0,0,K4/H4)</f>
        <v>0</v>
      </c>
      <c r="K4" s="38">
        <v>1420</v>
      </c>
      <c r="L4" s="39" t="str">
        <f>IF(H4=0,"אין דיווח",K4/H4)</f>
        <v>אין דיווח</v>
      </c>
      <c r="M4" s="40">
        <f>J4*H4</f>
        <v>0</v>
      </c>
    </row>
    <row r="5" spans="2:13" x14ac:dyDescent="0.2">
      <c r="B5" s="12">
        <v>472</v>
      </c>
      <c r="C5" s="13" t="s">
        <v>441</v>
      </c>
      <c r="D5" s="14">
        <v>4617</v>
      </c>
      <c r="E5" s="7" t="s">
        <v>30</v>
      </c>
      <c r="F5" s="10" t="s">
        <v>442</v>
      </c>
      <c r="G5" s="8" t="s">
        <v>443</v>
      </c>
      <c r="H5" s="16">
        <v>2342</v>
      </c>
      <c r="I5" s="17">
        <f>SUMIF(ishuv,C5,boharim)</f>
        <v>0</v>
      </c>
      <c r="J5" s="18">
        <f>IF(H5=0,0,K5/H5)</f>
        <v>0.39410760034158837</v>
      </c>
      <c r="K5" s="19">
        <v>923</v>
      </c>
      <c r="L5" s="20">
        <f>IF(H5=0,"אין דיווח",K5/H5)</f>
        <v>0.39410760034158837</v>
      </c>
      <c r="M5" s="21">
        <f>J5*H5</f>
        <v>923</v>
      </c>
    </row>
    <row r="6" spans="2:13" x14ac:dyDescent="0.2">
      <c r="B6" s="12">
        <v>472</v>
      </c>
      <c r="C6" s="13" t="s">
        <v>441</v>
      </c>
      <c r="D6" s="14">
        <v>4617</v>
      </c>
      <c r="E6" s="7" t="s">
        <v>26</v>
      </c>
      <c r="F6" s="10" t="s">
        <v>444</v>
      </c>
      <c r="G6" s="8" t="s">
        <v>445</v>
      </c>
      <c r="H6" s="16"/>
      <c r="I6" s="17">
        <f>SUMIF(ishuv,C6,boharim)</f>
        <v>0</v>
      </c>
      <c r="J6" s="18">
        <f>IF(H6=0,0,K6/H6)</f>
        <v>0</v>
      </c>
      <c r="K6" s="19">
        <v>922</v>
      </c>
      <c r="L6" s="20" t="str">
        <f>IF(H6=0,"אין דיווח",K6/H6)</f>
        <v>אין דיווח</v>
      </c>
      <c r="M6" s="21">
        <f>J6*H6</f>
        <v>0</v>
      </c>
    </row>
    <row r="7" spans="2:13" x14ac:dyDescent="0.2">
      <c r="B7" s="12">
        <v>472</v>
      </c>
      <c r="C7" s="13" t="s">
        <v>441</v>
      </c>
      <c r="D7" s="14">
        <v>4617</v>
      </c>
      <c r="E7" s="7" t="s">
        <v>4</v>
      </c>
      <c r="F7" s="10" t="s">
        <v>448</v>
      </c>
      <c r="G7" s="8"/>
      <c r="H7" s="16"/>
      <c r="I7" s="17">
        <f>SUMIF(ishuv,C7,boharim)</f>
        <v>0</v>
      </c>
      <c r="J7" s="18">
        <f>IF(H7=0,0,K7/H7)</f>
        <v>0</v>
      </c>
      <c r="K7" s="19">
        <v>0</v>
      </c>
      <c r="L7" s="20" t="str">
        <f>IF(H7=0,"אין דיווח",K7/H7)</f>
        <v>אין דיווח</v>
      </c>
      <c r="M7" s="21">
        <f>J7*H7</f>
        <v>0</v>
      </c>
    </row>
    <row r="8" spans="2:13" x14ac:dyDescent="0.2">
      <c r="B8" s="12">
        <v>472</v>
      </c>
      <c r="C8" s="13" t="s">
        <v>441</v>
      </c>
      <c r="D8" s="14">
        <v>4617</v>
      </c>
      <c r="E8" s="15" t="s">
        <v>35</v>
      </c>
      <c r="F8" s="10" t="s">
        <v>449</v>
      </c>
      <c r="G8" s="8"/>
      <c r="H8" s="16"/>
      <c r="I8" s="17">
        <f>SUMIF(ishuv,C8,boharim)</f>
        <v>0</v>
      </c>
      <c r="J8" s="18">
        <f>IF(H8=0,0,K8/H8)</f>
        <v>0</v>
      </c>
      <c r="K8" s="19">
        <v>0</v>
      </c>
      <c r="L8" s="20" t="str">
        <f>IF(H8=0,"אין דיווח",K8/H8)</f>
        <v>אין דיווח</v>
      </c>
      <c r="M8" s="21">
        <f>J8*H8</f>
        <v>0</v>
      </c>
    </row>
    <row r="9" spans="2:13" x14ac:dyDescent="0.2">
      <c r="B9" s="12">
        <v>473</v>
      </c>
      <c r="C9" s="13" t="s">
        <v>450</v>
      </c>
      <c r="D9" s="14">
        <v>8354</v>
      </c>
      <c r="E9" s="7" t="s">
        <v>43</v>
      </c>
      <c r="F9" s="10" t="s">
        <v>454</v>
      </c>
      <c r="G9" s="8"/>
      <c r="H9" s="16">
        <v>6989</v>
      </c>
      <c r="I9" s="17">
        <f>SUMIF(ishuv,C9,boharim)</f>
        <v>0</v>
      </c>
      <c r="J9" s="18">
        <f>IF(H9=0,0,K9/H9)</f>
        <v>0.21734153670052941</v>
      </c>
      <c r="K9" s="19">
        <v>1519</v>
      </c>
      <c r="L9" s="20">
        <f>IF(H9=0,"אין דיווח",K9/H9)</f>
        <v>0.21734153670052941</v>
      </c>
      <c r="M9" s="21">
        <f>J9*H9</f>
        <v>1519</v>
      </c>
    </row>
    <row r="10" spans="2:13" x14ac:dyDescent="0.2">
      <c r="B10" s="12">
        <v>473</v>
      </c>
      <c r="C10" s="13" t="s">
        <v>450</v>
      </c>
      <c r="D10" s="14">
        <v>8354</v>
      </c>
      <c r="E10" s="7" t="s">
        <v>64</v>
      </c>
      <c r="F10" s="10" t="s">
        <v>459</v>
      </c>
      <c r="G10" s="8"/>
      <c r="H10" s="16">
        <v>6989</v>
      </c>
      <c r="I10" s="17">
        <f>SUMIF(ishuv,C10,boharim)</f>
        <v>0</v>
      </c>
      <c r="J10" s="18">
        <f>IF(H10=0,0,K10/H10)</f>
        <v>0.15080841322077551</v>
      </c>
      <c r="K10" s="19">
        <v>1054</v>
      </c>
      <c r="L10" s="20">
        <f>IF(H10=0,"אין דיווח",K10/H10)</f>
        <v>0.15080841322077551</v>
      </c>
      <c r="M10" s="21">
        <f>J10*H10</f>
        <v>1054</v>
      </c>
    </row>
    <row r="11" spans="2:13" x14ac:dyDescent="0.2">
      <c r="B11" s="12">
        <v>473</v>
      </c>
      <c r="C11" s="13" t="s">
        <v>450</v>
      </c>
      <c r="D11" s="14">
        <v>8354</v>
      </c>
      <c r="E11" s="7" t="s">
        <v>241</v>
      </c>
      <c r="F11" s="10" t="s">
        <v>453</v>
      </c>
      <c r="G11" s="8"/>
      <c r="H11" s="16">
        <v>6989</v>
      </c>
      <c r="I11" s="17">
        <f>SUMIF(ishuv,C11,boharim)</f>
        <v>0</v>
      </c>
      <c r="J11" s="18">
        <f>IF(H11=0,0,K11/H11)</f>
        <v>0.14680211761339249</v>
      </c>
      <c r="K11" s="19">
        <v>1026</v>
      </c>
      <c r="L11" s="20">
        <f>IF(H11=0,"אין דיווח",K11/H11)</f>
        <v>0.14680211761339249</v>
      </c>
      <c r="M11" s="21">
        <f>J11*H11</f>
        <v>1026</v>
      </c>
    </row>
    <row r="12" spans="2:13" x14ac:dyDescent="0.2">
      <c r="B12" s="12">
        <v>473</v>
      </c>
      <c r="C12" s="13" t="s">
        <v>450</v>
      </c>
      <c r="D12" s="14">
        <v>8354</v>
      </c>
      <c r="E12" s="7" t="s">
        <v>211</v>
      </c>
      <c r="F12" s="10" t="s">
        <v>198</v>
      </c>
      <c r="G12" s="8"/>
      <c r="H12" s="16">
        <v>6989</v>
      </c>
      <c r="I12" s="17">
        <f>SUMIF(ishuv,C12,boharim)</f>
        <v>0</v>
      </c>
      <c r="J12" s="18">
        <f>IF(H12=0,0,K12/H12)</f>
        <v>0.11718414651595364</v>
      </c>
      <c r="K12" s="19">
        <v>819</v>
      </c>
      <c r="L12" s="20">
        <f>IF(H12=0,"אין דיווח",K12/H12)</f>
        <v>0.11718414651595364</v>
      </c>
      <c r="M12" s="21">
        <f>J12*H12</f>
        <v>819</v>
      </c>
    </row>
    <row r="13" spans="2:13" x14ac:dyDescent="0.2">
      <c r="B13" s="12">
        <v>473</v>
      </c>
      <c r="C13" s="13" t="s">
        <v>450</v>
      </c>
      <c r="D13" s="14">
        <v>8354</v>
      </c>
      <c r="E13" s="7" t="s">
        <v>36</v>
      </c>
      <c r="F13" s="10" t="s">
        <v>462</v>
      </c>
      <c r="G13" s="8"/>
      <c r="H13" s="16">
        <v>6989</v>
      </c>
      <c r="I13" s="17">
        <f>SUMIF(ishuv,C13,boharim)</f>
        <v>0</v>
      </c>
      <c r="J13" s="18">
        <f>IF(H13=0,0,K13/H13)</f>
        <v>0.111603949062813</v>
      </c>
      <c r="K13" s="19">
        <v>780</v>
      </c>
      <c r="L13" s="20">
        <f>IF(H13=0,"אין דיווח",K13/H13)</f>
        <v>0.111603949062813</v>
      </c>
      <c r="M13" s="21">
        <f>J13*H13</f>
        <v>780</v>
      </c>
    </row>
    <row r="14" spans="2:13" x14ac:dyDescent="0.2">
      <c r="B14" s="12">
        <v>473</v>
      </c>
      <c r="C14" s="13" t="s">
        <v>450</v>
      </c>
      <c r="D14" s="14">
        <v>8354</v>
      </c>
      <c r="E14" s="7" t="s">
        <v>347</v>
      </c>
      <c r="F14" s="10" t="s">
        <v>351</v>
      </c>
      <c r="G14" s="8"/>
      <c r="H14" s="16">
        <v>6989</v>
      </c>
      <c r="I14" s="17">
        <f>SUMIF(ishuv,C14,boharim)</f>
        <v>0</v>
      </c>
      <c r="J14" s="18">
        <f>IF(H14=0,0,K14/H14)</f>
        <v>0.10831306338531979</v>
      </c>
      <c r="K14" s="19">
        <v>757</v>
      </c>
      <c r="L14" s="20">
        <f>IF(H14=0,"אין דיווח",K14/H14)</f>
        <v>0.10831306338531979</v>
      </c>
      <c r="M14" s="21">
        <f>J14*H14</f>
        <v>757</v>
      </c>
    </row>
    <row r="15" spans="2:13" x14ac:dyDescent="0.2">
      <c r="B15" s="12">
        <v>473</v>
      </c>
      <c r="C15" s="13" t="s">
        <v>450</v>
      </c>
      <c r="D15" s="14">
        <v>8354</v>
      </c>
      <c r="E15" s="7" t="s">
        <v>33</v>
      </c>
      <c r="F15" s="10" t="s">
        <v>467</v>
      </c>
      <c r="G15" s="8"/>
      <c r="H15" s="16">
        <v>6989</v>
      </c>
      <c r="I15" s="17">
        <f>SUMIF(ishuv,C15,boharim)</f>
        <v>0</v>
      </c>
      <c r="J15" s="18">
        <f>IF(H15=0,0,K15/H15)</f>
        <v>8.398912576906567E-2</v>
      </c>
      <c r="K15" s="19">
        <v>587</v>
      </c>
      <c r="L15" s="20">
        <f>IF(H15=0,"אין דיווח",K15/H15)</f>
        <v>8.398912576906567E-2</v>
      </c>
      <c r="M15" s="21">
        <f>J15*H15</f>
        <v>587</v>
      </c>
    </row>
    <row r="16" spans="2:13" x14ac:dyDescent="0.2">
      <c r="B16" s="12">
        <v>473</v>
      </c>
      <c r="C16" s="13" t="s">
        <v>450</v>
      </c>
      <c r="D16" s="14">
        <v>8354</v>
      </c>
      <c r="E16" s="7" t="s">
        <v>215</v>
      </c>
      <c r="F16" s="10" t="s">
        <v>461</v>
      </c>
      <c r="G16" s="8"/>
      <c r="H16" s="16">
        <v>6989</v>
      </c>
      <c r="I16" s="17">
        <f>SUMIF(ishuv,C16,boharim)</f>
        <v>0</v>
      </c>
      <c r="J16" s="18">
        <f>IF(H16=0,0,K16/H16)</f>
        <v>5.9951352124767494E-2</v>
      </c>
      <c r="K16" s="19">
        <v>419</v>
      </c>
      <c r="L16" s="20">
        <f>IF(H16=0,"אין דיווח",K16/H16)</f>
        <v>5.9951352124767494E-2</v>
      </c>
      <c r="M16" s="21">
        <f>J16*H16</f>
        <v>419</v>
      </c>
    </row>
    <row r="17" spans="2:13" x14ac:dyDescent="0.2">
      <c r="B17" s="12">
        <v>473</v>
      </c>
      <c r="C17" s="13" t="s">
        <v>450</v>
      </c>
      <c r="D17" s="14">
        <v>8354</v>
      </c>
      <c r="E17" s="7" t="s">
        <v>39</v>
      </c>
      <c r="F17" s="10" t="s">
        <v>457</v>
      </c>
      <c r="G17" s="8" t="s">
        <v>458</v>
      </c>
      <c r="H17" s="16">
        <v>6989</v>
      </c>
      <c r="I17" s="17">
        <f>SUMIF(ishuv,C17,boharim)</f>
        <v>0</v>
      </c>
      <c r="J17" s="18">
        <f>IF(H17=0,0,K17/H17)</f>
        <v>1.4308198597796538E-3</v>
      </c>
      <c r="K17" s="19">
        <v>10</v>
      </c>
      <c r="L17" s="20">
        <f>IF(H17=0,"אין דיווח",K17/H17)</f>
        <v>1.4308198597796538E-3</v>
      </c>
      <c r="M17" s="21">
        <f>J17*H17</f>
        <v>10</v>
      </c>
    </row>
    <row r="18" spans="2:13" x14ac:dyDescent="0.2">
      <c r="B18" s="12">
        <v>473</v>
      </c>
      <c r="C18" s="13" t="s">
        <v>450</v>
      </c>
      <c r="D18" s="14">
        <v>8354</v>
      </c>
      <c r="E18" s="7" t="s">
        <v>38</v>
      </c>
      <c r="F18" s="10" t="s">
        <v>228</v>
      </c>
      <c r="G18" s="8" t="s">
        <v>460</v>
      </c>
      <c r="H18" s="16">
        <v>6989</v>
      </c>
      <c r="I18" s="17">
        <f>SUMIF(ishuv,C18,boharim)</f>
        <v>0</v>
      </c>
      <c r="J18" s="18">
        <f>IF(H18=0,0,K18/H18)</f>
        <v>1.2877378738016883E-3</v>
      </c>
      <c r="K18" s="19">
        <v>9</v>
      </c>
      <c r="L18" s="20">
        <f>IF(H18=0,"אין דיווח",K18/H18)</f>
        <v>1.2877378738016883E-3</v>
      </c>
      <c r="M18" s="21">
        <f>J18*H18</f>
        <v>9</v>
      </c>
    </row>
    <row r="19" spans="2:13" x14ac:dyDescent="0.2">
      <c r="B19" s="12">
        <v>473</v>
      </c>
      <c r="C19" s="13" t="s">
        <v>450</v>
      </c>
      <c r="D19" s="14">
        <v>8354</v>
      </c>
      <c r="E19" s="7" t="s">
        <v>30</v>
      </c>
      <c r="F19" s="10" t="s">
        <v>451</v>
      </c>
      <c r="G19" s="8" t="s">
        <v>452</v>
      </c>
      <c r="H19" s="16">
        <v>6989</v>
      </c>
      <c r="I19" s="17">
        <f>SUMIF(ishuv,C19,boharim)</f>
        <v>0</v>
      </c>
      <c r="J19" s="18">
        <f>IF(H19=0,0,K19/H19)</f>
        <v>4.2924595793389613E-4</v>
      </c>
      <c r="K19" s="19">
        <v>3</v>
      </c>
      <c r="L19" s="20">
        <f>IF(H19=0,"אין דיווח",K19/H19)</f>
        <v>4.2924595793389613E-4</v>
      </c>
      <c r="M19" s="21">
        <f>J19*H19</f>
        <v>3</v>
      </c>
    </row>
    <row r="20" spans="2:13" x14ac:dyDescent="0.2">
      <c r="B20" s="12">
        <v>473</v>
      </c>
      <c r="C20" s="13" t="s">
        <v>450</v>
      </c>
      <c r="D20" s="14">
        <v>8354</v>
      </c>
      <c r="E20" s="7" t="s">
        <v>42</v>
      </c>
      <c r="F20" s="10" t="s">
        <v>455</v>
      </c>
      <c r="G20" s="8" t="s">
        <v>456</v>
      </c>
      <c r="H20" s="16">
        <v>6989</v>
      </c>
      <c r="I20" s="17">
        <f>SUMIF(ishuv,C20,boharim)</f>
        <v>0</v>
      </c>
      <c r="J20" s="18">
        <f>IF(H20=0,0,K20/H20)</f>
        <v>2.8616397195593076E-4</v>
      </c>
      <c r="K20" s="19">
        <v>2</v>
      </c>
      <c r="L20" s="20">
        <f>IF(H20=0,"אין דיווח",K20/H20)</f>
        <v>2.8616397195593076E-4</v>
      </c>
      <c r="M20" s="21">
        <f>J20*H20</f>
        <v>2</v>
      </c>
    </row>
    <row r="21" spans="2:13" x14ac:dyDescent="0.2">
      <c r="B21" s="12">
        <v>473</v>
      </c>
      <c r="C21" s="13" t="s">
        <v>450</v>
      </c>
      <c r="D21" s="14">
        <v>8354</v>
      </c>
      <c r="E21" s="7" t="s">
        <v>58</v>
      </c>
      <c r="F21" s="10" t="s">
        <v>463</v>
      </c>
      <c r="G21" s="8" t="s">
        <v>464</v>
      </c>
      <c r="H21" s="16">
        <v>6989</v>
      </c>
      <c r="I21" s="17">
        <f>SUMIF(ishuv,C21,boharim)</f>
        <v>0</v>
      </c>
      <c r="J21" s="18">
        <f>IF(H21=0,0,K21/H21)</f>
        <v>2.8616397195593076E-4</v>
      </c>
      <c r="K21" s="19">
        <v>2</v>
      </c>
      <c r="L21" s="20">
        <f>IF(H21=0,"אין דיווח",K21/H21)</f>
        <v>2.8616397195593076E-4</v>
      </c>
      <c r="M21" s="21">
        <f>J21*H21</f>
        <v>2</v>
      </c>
    </row>
    <row r="22" spans="2:13" x14ac:dyDescent="0.2">
      <c r="B22" s="12">
        <v>473</v>
      </c>
      <c r="C22" s="13" t="s">
        <v>450</v>
      </c>
      <c r="D22" s="14">
        <v>8354</v>
      </c>
      <c r="E22" s="7" t="s">
        <v>35</v>
      </c>
      <c r="F22" s="10" t="s">
        <v>465</v>
      </c>
      <c r="G22" s="8" t="s">
        <v>466</v>
      </c>
      <c r="H22" s="16">
        <v>6989</v>
      </c>
      <c r="I22" s="17">
        <f>SUMIF(ishuv,C22,boharim)</f>
        <v>0</v>
      </c>
      <c r="J22" s="18">
        <f>IF(H22=0,0,K22/H22)</f>
        <v>2.8616397195593076E-4</v>
      </c>
      <c r="K22" s="19">
        <v>2</v>
      </c>
      <c r="L22" s="20">
        <f>IF(H22=0,"אין דיווח",K22/H22)</f>
        <v>2.8616397195593076E-4</v>
      </c>
      <c r="M22" s="21">
        <f>J22*H22</f>
        <v>2</v>
      </c>
    </row>
    <row r="23" spans="2:13" x14ac:dyDescent="0.2">
      <c r="B23" s="12">
        <v>182</v>
      </c>
      <c r="C23" s="13" t="s">
        <v>468</v>
      </c>
      <c r="D23" s="14">
        <v>9172</v>
      </c>
      <c r="E23" s="7" t="s">
        <v>346</v>
      </c>
      <c r="F23" s="10" t="s">
        <v>473</v>
      </c>
      <c r="G23" s="8" t="s">
        <v>474</v>
      </c>
      <c r="H23" s="16">
        <v>5229</v>
      </c>
      <c r="I23" s="17">
        <f>SUMIF(ishuv,C23,boharim)</f>
        <v>0</v>
      </c>
      <c r="J23" s="18">
        <f>IF(H23=0,0,K23/H23)</f>
        <v>0.42073054121246894</v>
      </c>
      <c r="K23" s="19">
        <v>2200</v>
      </c>
      <c r="L23" s="20">
        <f>IF(H23=0,"אין דיווח",K23/H23)</f>
        <v>0.42073054121246894</v>
      </c>
      <c r="M23" s="21">
        <f>J23*H23</f>
        <v>2200</v>
      </c>
    </row>
    <row r="24" spans="2:13" x14ac:dyDescent="0.2">
      <c r="B24" s="12">
        <v>182</v>
      </c>
      <c r="C24" s="13" t="s">
        <v>468</v>
      </c>
      <c r="D24" s="14">
        <v>9172</v>
      </c>
      <c r="E24" s="7" t="s">
        <v>30</v>
      </c>
      <c r="F24" s="10" t="s">
        <v>469</v>
      </c>
      <c r="G24" s="8" t="s">
        <v>470</v>
      </c>
      <c r="H24" s="16">
        <v>5229</v>
      </c>
      <c r="I24" s="17">
        <f>SUMIF(ishuv,C24,boharim)</f>
        <v>0</v>
      </c>
      <c r="J24" s="18">
        <f>IF(H24=0,0,K24/H24)</f>
        <v>0.34710269650028686</v>
      </c>
      <c r="K24" s="19">
        <v>1815</v>
      </c>
      <c r="L24" s="20">
        <f>IF(H24=0,"אין דיווח",K24/H24)</f>
        <v>0.34710269650028686</v>
      </c>
      <c r="M24" s="21">
        <f>J24*H24</f>
        <v>1815</v>
      </c>
    </row>
    <row r="25" spans="2:13" x14ac:dyDescent="0.2">
      <c r="B25" s="12">
        <v>182</v>
      </c>
      <c r="C25" s="13" t="s">
        <v>468</v>
      </c>
      <c r="D25" s="14">
        <v>9172</v>
      </c>
      <c r="E25" s="7" t="s">
        <v>21</v>
      </c>
      <c r="F25" s="10" t="s">
        <v>475</v>
      </c>
      <c r="G25" s="8"/>
      <c r="H25" s="16">
        <v>5229</v>
      </c>
      <c r="I25" s="17">
        <f>SUMIF(ishuv,C25,boharim)</f>
        <v>0</v>
      </c>
      <c r="J25" s="18">
        <f>IF(H25=0,0,K25/H25)</f>
        <v>0.1384585962899216</v>
      </c>
      <c r="K25" s="19">
        <v>724</v>
      </c>
      <c r="L25" s="20">
        <f>IF(H25=0,"אין דיווח",K25/H25)</f>
        <v>0.1384585962899216</v>
      </c>
      <c r="M25" s="21">
        <f>J25*H25</f>
        <v>724.00000000000011</v>
      </c>
    </row>
    <row r="26" spans="2:13" x14ac:dyDescent="0.2">
      <c r="B26" s="12">
        <v>182</v>
      </c>
      <c r="C26" s="13" t="s">
        <v>468</v>
      </c>
      <c r="D26" s="14">
        <v>9172</v>
      </c>
      <c r="E26" s="7" t="s">
        <v>0</v>
      </c>
      <c r="F26" s="10" t="s">
        <v>19</v>
      </c>
      <c r="G26" s="8"/>
      <c r="H26" s="16">
        <v>5229</v>
      </c>
      <c r="I26" s="17">
        <f>SUMIF(ishuv,C26,boharim)</f>
        <v>0</v>
      </c>
      <c r="J26" s="18">
        <f>IF(H26=0,0,K26/H26)</f>
        <v>5.450372920252438E-2</v>
      </c>
      <c r="K26" s="19">
        <v>285</v>
      </c>
      <c r="L26" s="20">
        <f>IF(H26=0,"אין דיווח",K26/H26)</f>
        <v>5.450372920252438E-2</v>
      </c>
      <c r="M26" s="21">
        <f>J26*H26</f>
        <v>285</v>
      </c>
    </row>
    <row r="27" spans="2:13" x14ac:dyDescent="0.2">
      <c r="B27" s="12">
        <v>182</v>
      </c>
      <c r="C27" s="13" t="s">
        <v>468</v>
      </c>
      <c r="D27" s="14">
        <v>9172</v>
      </c>
      <c r="E27" s="7" t="s">
        <v>146</v>
      </c>
      <c r="F27" s="10" t="s">
        <v>471</v>
      </c>
      <c r="G27" s="8" t="s">
        <v>472</v>
      </c>
      <c r="H27" s="16">
        <v>5229</v>
      </c>
      <c r="I27" s="17">
        <f>SUMIF(ishuv,C27,boharim)</f>
        <v>0</v>
      </c>
      <c r="J27" s="18">
        <f>IF(H27=0,0,K27/H27)</f>
        <v>3.9204436794798243E-2</v>
      </c>
      <c r="K27" s="19">
        <v>205</v>
      </c>
      <c r="L27" s="20">
        <f>IF(H27=0,"אין דיווח",K27/H27)</f>
        <v>3.9204436794798243E-2</v>
      </c>
      <c r="M27" s="21">
        <f>J27*H27</f>
        <v>205.00000000000003</v>
      </c>
    </row>
    <row r="28" spans="2:13" x14ac:dyDescent="0.2">
      <c r="B28" s="12">
        <v>2710</v>
      </c>
      <c r="C28" s="13" t="s">
        <v>476</v>
      </c>
      <c r="D28" s="14">
        <v>30305</v>
      </c>
      <c r="E28" s="7" t="s">
        <v>64</v>
      </c>
      <c r="F28" s="10" t="s">
        <v>485</v>
      </c>
      <c r="G28" s="8"/>
      <c r="H28" s="16">
        <v>19197</v>
      </c>
      <c r="I28" s="17">
        <f>SUMIF(ishuv,C28,boharim)</f>
        <v>0</v>
      </c>
      <c r="J28" s="18">
        <f>IF(H28=0,0,K28/H28)</f>
        <v>0.43053602125332086</v>
      </c>
      <c r="K28" s="19">
        <v>8265</v>
      </c>
      <c r="L28" s="20">
        <f>IF(H28=0,"אין דיווח",K28/H28)</f>
        <v>0.43053602125332086</v>
      </c>
      <c r="M28" s="21">
        <f>J28*H28</f>
        <v>8265</v>
      </c>
    </row>
    <row r="29" spans="2:13" x14ac:dyDescent="0.2">
      <c r="B29" s="12">
        <v>2710</v>
      </c>
      <c r="C29" s="13" t="s">
        <v>476</v>
      </c>
      <c r="D29" s="14">
        <v>30305</v>
      </c>
      <c r="E29" s="7" t="s">
        <v>422</v>
      </c>
      <c r="F29" s="10" t="s">
        <v>488</v>
      </c>
      <c r="G29" s="8"/>
      <c r="H29" s="16">
        <v>19197</v>
      </c>
      <c r="I29" s="17">
        <f>SUMIF(ishuv,C29,boharim)</f>
        <v>0</v>
      </c>
      <c r="J29" s="18">
        <f>IF(H29=0,0,K29/H29)</f>
        <v>0.16231702870240142</v>
      </c>
      <c r="K29" s="19">
        <v>3116</v>
      </c>
      <c r="L29" s="20">
        <f>IF(H29=0,"אין דיווח",K29/H29)</f>
        <v>0.16231702870240142</v>
      </c>
      <c r="M29" s="21">
        <f>J29*H29</f>
        <v>3116</v>
      </c>
    </row>
    <row r="30" spans="2:13" x14ac:dyDescent="0.2">
      <c r="B30" s="12">
        <v>2710</v>
      </c>
      <c r="C30" s="13" t="s">
        <v>476</v>
      </c>
      <c r="D30" s="14">
        <v>30305</v>
      </c>
      <c r="E30" s="7" t="s">
        <v>483</v>
      </c>
      <c r="F30" s="10" t="s">
        <v>484</v>
      </c>
      <c r="G30" s="8"/>
      <c r="H30" s="16">
        <v>19197</v>
      </c>
      <c r="I30" s="17">
        <f>SUMIF(ishuv,C30,boharim)</f>
        <v>0</v>
      </c>
      <c r="J30" s="18">
        <f>IF(H30=0,0,K30/H30)</f>
        <v>0.12804083971453872</v>
      </c>
      <c r="K30" s="19">
        <v>2458</v>
      </c>
      <c r="L30" s="20">
        <f>IF(H30=0,"אין דיווח",K30/H30)</f>
        <v>0.12804083971453872</v>
      </c>
      <c r="M30" s="21">
        <f>J30*H30</f>
        <v>2458</v>
      </c>
    </row>
    <row r="31" spans="2:13" x14ac:dyDescent="0.2">
      <c r="B31" s="12">
        <v>2710</v>
      </c>
      <c r="C31" s="13" t="s">
        <v>476</v>
      </c>
      <c r="D31" s="14">
        <v>30305</v>
      </c>
      <c r="E31" s="7" t="s">
        <v>30</v>
      </c>
      <c r="F31" s="10" t="s">
        <v>477</v>
      </c>
      <c r="G31" s="8"/>
      <c r="H31" s="16">
        <v>19197</v>
      </c>
      <c r="I31" s="17">
        <f>SUMIF(ishuv,C31,boharim)</f>
        <v>0</v>
      </c>
      <c r="J31" s="18">
        <f>IF(H31=0,0,K31/H31)</f>
        <v>0.12517580872011252</v>
      </c>
      <c r="K31" s="19">
        <v>2403</v>
      </c>
      <c r="L31" s="20">
        <f>IF(H31=0,"אין דיווח",K31/H31)</f>
        <v>0.12517580872011252</v>
      </c>
      <c r="M31" s="21">
        <f>J31*H31</f>
        <v>2403</v>
      </c>
    </row>
    <row r="32" spans="2:13" x14ac:dyDescent="0.2">
      <c r="B32" s="12">
        <v>2710</v>
      </c>
      <c r="C32" s="13" t="s">
        <v>476</v>
      </c>
      <c r="D32" s="14">
        <v>30305</v>
      </c>
      <c r="E32" s="7" t="s">
        <v>38</v>
      </c>
      <c r="F32" s="10" t="s">
        <v>486</v>
      </c>
      <c r="G32" s="8"/>
      <c r="H32" s="16">
        <v>19197</v>
      </c>
      <c r="I32" s="17">
        <f>SUMIF(ishuv,C32,boharim)</f>
        <v>0</v>
      </c>
      <c r="J32" s="18">
        <f>IF(H32=0,0,K32/H32)</f>
        <v>8.8399229046205133E-2</v>
      </c>
      <c r="K32" s="19">
        <v>1697</v>
      </c>
      <c r="L32" s="20">
        <f>IF(H32=0,"אין דיווח",K32/H32)</f>
        <v>8.8399229046205133E-2</v>
      </c>
      <c r="M32" s="21">
        <f>J32*H32</f>
        <v>1697</v>
      </c>
    </row>
    <row r="33" spans="2:13" x14ac:dyDescent="0.2">
      <c r="B33" s="12">
        <v>2710</v>
      </c>
      <c r="C33" s="13" t="s">
        <v>476</v>
      </c>
      <c r="D33" s="14">
        <v>30305</v>
      </c>
      <c r="E33" s="7" t="s">
        <v>220</v>
      </c>
      <c r="F33" s="10" t="s">
        <v>478</v>
      </c>
      <c r="G33" s="8"/>
      <c r="H33" s="16">
        <v>19197</v>
      </c>
      <c r="I33" s="17">
        <f>SUMIF(ishuv,C33,boharim)</f>
        <v>0</v>
      </c>
      <c r="J33" s="18">
        <f>IF(H33=0,0,K33/H33)</f>
        <v>5.5112778038235138E-2</v>
      </c>
      <c r="K33" s="19">
        <v>1058</v>
      </c>
      <c r="L33" s="20">
        <f>IF(H33=0,"אין דיווח",K33/H33)</f>
        <v>5.5112778038235138E-2</v>
      </c>
      <c r="M33" s="21">
        <f>J33*H33</f>
        <v>1058</v>
      </c>
    </row>
    <row r="34" spans="2:13" x14ac:dyDescent="0.2">
      <c r="B34" s="12">
        <v>2710</v>
      </c>
      <c r="C34" s="13" t="s">
        <v>476</v>
      </c>
      <c r="D34" s="14">
        <v>30305</v>
      </c>
      <c r="E34" s="7" t="s">
        <v>43</v>
      </c>
      <c r="F34" s="10" t="s">
        <v>479</v>
      </c>
      <c r="G34" s="8" t="s">
        <v>480</v>
      </c>
      <c r="H34" s="16">
        <v>19197</v>
      </c>
      <c r="I34" s="17">
        <f>SUMIF(ishuv,C34,boharim)</f>
        <v>0</v>
      </c>
      <c r="J34" s="18">
        <f>IF(H34=0,0,K34/H34)</f>
        <v>7.5532635307600142E-3</v>
      </c>
      <c r="K34" s="19">
        <v>145</v>
      </c>
      <c r="L34" s="20">
        <f>IF(H34=0,"אין דיווח",K34/H34)</f>
        <v>7.5532635307600142E-3</v>
      </c>
      <c r="M34" s="21">
        <f>J34*H34</f>
        <v>145</v>
      </c>
    </row>
    <row r="35" spans="2:13" x14ac:dyDescent="0.2">
      <c r="B35" s="12">
        <v>2710</v>
      </c>
      <c r="C35" s="13" t="s">
        <v>476</v>
      </c>
      <c r="D35" s="14">
        <v>30305</v>
      </c>
      <c r="E35" s="7" t="s">
        <v>41</v>
      </c>
      <c r="F35" s="10" t="s">
        <v>481</v>
      </c>
      <c r="G35" s="8" t="s">
        <v>482</v>
      </c>
      <c r="H35" s="16">
        <v>19197</v>
      </c>
      <c r="I35" s="17">
        <f>SUMIF(ishuv,C35,boharim)</f>
        <v>0</v>
      </c>
      <c r="J35" s="18">
        <f>IF(H35=0,0,K35/H35)</f>
        <v>1.5627441787779341E-3</v>
      </c>
      <c r="K35" s="19">
        <v>30</v>
      </c>
      <c r="L35" s="20">
        <f>IF(H35=0,"אין דיווח",K35/H35)</f>
        <v>1.5627441787779341E-3</v>
      </c>
      <c r="M35" s="21">
        <f>J35*H35</f>
        <v>30</v>
      </c>
    </row>
    <row r="36" spans="2:13" x14ac:dyDescent="0.2">
      <c r="B36" s="12">
        <v>2710</v>
      </c>
      <c r="C36" s="13" t="s">
        <v>476</v>
      </c>
      <c r="D36" s="14">
        <v>30305</v>
      </c>
      <c r="E36" s="7" t="s">
        <v>35</v>
      </c>
      <c r="F36" s="10" t="s">
        <v>361</v>
      </c>
      <c r="G36" s="8" t="s">
        <v>487</v>
      </c>
      <c r="H36" s="16">
        <v>19197</v>
      </c>
      <c r="I36" s="17">
        <f>SUMIF(ishuv,C36,boharim)</f>
        <v>0</v>
      </c>
      <c r="J36" s="18">
        <f>IF(H36=0,0,K36/H36)</f>
        <v>1.3022868156482785E-3</v>
      </c>
      <c r="K36" s="19">
        <v>25</v>
      </c>
      <c r="L36" s="20">
        <f>IF(H36=0,"אין דיווח",K36/H36)</f>
        <v>1.3022868156482785E-3</v>
      </c>
      <c r="M36" s="21">
        <f>J36*H36</f>
        <v>25</v>
      </c>
    </row>
    <row r="37" spans="2:13" x14ac:dyDescent="0.2">
      <c r="B37" s="12">
        <v>31</v>
      </c>
      <c r="C37" s="13" t="s">
        <v>489</v>
      </c>
      <c r="D37" s="14">
        <v>19226</v>
      </c>
      <c r="E37" s="7" t="s">
        <v>0</v>
      </c>
      <c r="F37" s="10" t="s">
        <v>19</v>
      </c>
      <c r="G37" s="8"/>
      <c r="H37" s="16">
        <v>12046</v>
      </c>
      <c r="I37" s="17">
        <f>SUMIF(ishuv,C37,boharim)</f>
        <v>0</v>
      </c>
      <c r="J37" s="18">
        <f>IF(H37=0,0,K37/H37)</f>
        <v>0.18611987381703471</v>
      </c>
      <c r="K37" s="19">
        <v>2242</v>
      </c>
      <c r="L37" s="20">
        <f>IF(H37=0,"אין דיווח",K37/H37)</f>
        <v>0.18611987381703471</v>
      </c>
      <c r="M37" s="21">
        <f>J37*H37</f>
        <v>2242</v>
      </c>
    </row>
    <row r="38" spans="2:13" x14ac:dyDescent="0.2">
      <c r="B38" s="12">
        <v>31</v>
      </c>
      <c r="C38" s="13" t="s">
        <v>489</v>
      </c>
      <c r="D38" s="14">
        <v>19226</v>
      </c>
      <c r="E38" s="7" t="s">
        <v>73</v>
      </c>
      <c r="F38" s="10" t="s">
        <v>494</v>
      </c>
      <c r="G38" s="8" t="s">
        <v>495</v>
      </c>
      <c r="H38" s="16">
        <v>12046</v>
      </c>
      <c r="I38" s="17">
        <f>SUMIF(ishuv,C38,boharim)</f>
        <v>0</v>
      </c>
      <c r="J38" s="18">
        <f>IF(H38=0,0,K38/H38)</f>
        <v>0.17989374066080027</v>
      </c>
      <c r="K38" s="19">
        <v>2167</v>
      </c>
      <c r="L38" s="20">
        <f>IF(H38=0,"אין דיווח",K38/H38)</f>
        <v>0.17989374066080027</v>
      </c>
      <c r="M38" s="21">
        <f>J38*H38</f>
        <v>2167</v>
      </c>
    </row>
    <row r="39" spans="2:13" x14ac:dyDescent="0.2">
      <c r="B39" s="12">
        <v>31</v>
      </c>
      <c r="C39" s="13" t="s">
        <v>489</v>
      </c>
      <c r="D39" s="14">
        <v>19226</v>
      </c>
      <c r="E39" s="7" t="s">
        <v>490</v>
      </c>
      <c r="F39" s="10" t="s">
        <v>491</v>
      </c>
      <c r="G39" s="8"/>
      <c r="H39" s="16">
        <v>12046</v>
      </c>
      <c r="I39" s="17">
        <f>SUMIF(ishuv,C39,boharim)</f>
        <v>0</v>
      </c>
      <c r="J39" s="18">
        <f>IF(H39=0,0,K39/H39)</f>
        <v>0.16461896065083845</v>
      </c>
      <c r="K39" s="19">
        <v>1983</v>
      </c>
      <c r="L39" s="20">
        <f>IF(H39=0,"אין דיווח",K39/H39)</f>
        <v>0.16461896065083845</v>
      </c>
      <c r="M39" s="21">
        <f>J39*H39</f>
        <v>1983</v>
      </c>
    </row>
    <row r="40" spans="2:13" x14ac:dyDescent="0.2">
      <c r="B40" s="12">
        <v>31</v>
      </c>
      <c r="C40" s="13" t="s">
        <v>489</v>
      </c>
      <c r="D40" s="14">
        <v>19226</v>
      </c>
      <c r="E40" s="7" t="s">
        <v>7</v>
      </c>
      <c r="F40" s="10" t="s">
        <v>499</v>
      </c>
      <c r="G40" s="8" t="s">
        <v>500</v>
      </c>
      <c r="H40" s="16">
        <v>12046</v>
      </c>
      <c r="I40" s="17">
        <f>SUMIF(ishuv,C40,boharim)</f>
        <v>0</v>
      </c>
      <c r="J40" s="18">
        <f>IF(H40=0,0,K40/H40)</f>
        <v>0.1553212684708617</v>
      </c>
      <c r="K40" s="19">
        <v>1871</v>
      </c>
      <c r="L40" s="20">
        <f>IF(H40=0,"אין דיווח",K40/H40)</f>
        <v>0.1553212684708617</v>
      </c>
      <c r="M40" s="21">
        <f>J40*H40</f>
        <v>1871</v>
      </c>
    </row>
    <row r="41" spans="2:13" x14ac:dyDescent="0.2">
      <c r="B41" s="12">
        <v>31</v>
      </c>
      <c r="C41" s="13" t="s">
        <v>489</v>
      </c>
      <c r="D41" s="14">
        <v>19226</v>
      </c>
      <c r="E41" s="7" t="s">
        <v>9</v>
      </c>
      <c r="F41" s="10" t="s">
        <v>498</v>
      </c>
      <c r="G41" s="8"/>
      <c r="H41" s="16">
        <v>12046</v>
      </c>
      <c r="I41" s="17">
        <f>SUMIF(ishuv,C41,boharim)</f>
        <v>0</v>
      </c>
      <c r="J41" s="18">
        <f>IF(H41=0,0,K41/H41)</f>
        <v>8.3181138967292054E-2</v>
      </c>
      <c r="K41" s="19">
        <v>1002</v>
      </c>
      <c r="L41" s="20">
        <f>IF(H41=0,"אין דיווח",K41/H41)</f>
        <v>8.3181138967292054E-2</v>
      </c>
      <c r="M41" s="21">
        <f>J41*H41</f>
        <v>1002.0000000000001</v>
      </c>
    </row>
    <row r="42" spans="2:13" x14ac:dyDescent="0.2">
      <c r="B42" s="12">
        <v>31</v>
      </c>
      <c r="C42" s="13" t="s">
        <v>489</v>
      </c>
      <c r="D42" s="14">
        <v>19226</v>
      </c>
      <c r="E42" s="7" t="s">
        <v>146</v>
      </c>
      <c r="F42" s="10" t="s">
        <v>496</v>
      </c>
      <c r="G42" s="8" t="s">
        <v>497</v>
      </c>
      <c r="H42" s="16">
        <v>12046</v>
      </c>
      <c r="I42" s="17">
        <f>SUMIF(ishuv,C42,boharim)</f>
        <v>0</v>
      </c>
      <c r="J42" s="18">
        <f>IF(H42=0,0,K42/H42)</f>
        <v>6.7242238087331888E-2</v>
      </c>
      <c r="K42" s="19">
        <v>810</v>
      </c>
      <c r="L42" s="20">
        <f>IF(H42=0,"אין דיווח",K42/H42)</f>
        <v>6.7242238087331888E-2</v>
      </c>
      <c r="M42" s="21">
        <f>J42*H42</f>
        <v>809.99999999999989</v>
      </c>
    </row>
    <row r="43" spans="2:13" x14ac:dyDescent="0.2">
      <c r="B43" s="12">
        <v>31</v>
      </c>
      <c r="C43" s="13" t="s">
        <v>489</v>
      </c>
      <c r="D43" s="14">
        <v>19226</v>
      </c>
      <c r="E43" s="7" t="s">
        <v>127</v>
      </c>
      <c r="F43" s="10" t="s">
        <v>501</v>
      </c>
      <c r="G43" s="8"/>
      <c r="H43" s="16">
        <v>12046</v>
      </c>
      <c r="I43" s="17">
        <f>SUMIF(ishuv,C43,boharim)</f>
        <v>0</v>
      </c>
      <c r="J43" s="18">
        <f>IF(H43=0,0,K43/H43)</f>
        <v>6.1182135148597043E-2</v>
      </c>
      <c r="K43" s="19">
        <v>737</v>
      </c>
      <c r="L43" s="20">
        <f>IF(H43=0,"אין דיווח",K43/H43)</f>
        <v>6.1182135148597043E-2</v>
      </c>
      <c r="M43" s="21">
        <f>J43*H43</f>
        <v>737</v>
      </c>
    </row>
    <row r="44" spans="2:13" x14ac:dyDescent="0.2">
      <c r="B44" s="12">
        <v>31</v>
      </c>
      <c r="C44" s="13" t="s">
        <v>489</v>
      </c>
      <c r="D44" s="14">
        <v>19226</v>
      </c>
      <c r="E44" s="7" t="s">
        <v>60</v>
      </c>
      <c r="F44" s="10" t="s">
        <v>439</v>
      </c>
      <c r="G44" s="8"/>
      <c r="H44" s="16">
        <v>12046</v>
      </c>
      <c r="I44" s="17">
        <f>SUMIF(ishuv,C44,boharim)</f>
        <v>0</v>
      </c>
      <c r="J44" s="18">
        <f>IF(H44=0,0,K44/H44)</f>
        <v>5.4042835796114894E-2</v>
      </c>
      <c r="K44" s="19">
        <v>651</v>
      </c>
      <c r="L44" s="20">
        <f>IF(H44=0,"אין דיווח",K44/H44)</f>
        <v>5.4042835796114894E-2</v>
      </c>
      <c r="M44" s="21">
        <f>J44*H44</f>
        <v>651</v>
      </c>
    </row>
    <row r="45" spans="2:13" x14ac:dyDescent="0.2">
      <c r="B45" s="12">
        <v>31</v>
      </c>
      <c r="C45" s="13" t="s">
        <v>489</v>
      </c>
      <c r="D45" s="14">
        <v>19226</v>
      </c>
      <c r="E45" s="7" t="s">
        <v>34</v>
      </c>
      <c r="F45" s="10" t="s">
        <v>502</v>
      </c>
      <c r="G45" s="8"/>
      <c r="H45" s="16">
        <v>12046</v>
      </c>
      <c r="I45" s="17">
        <f>SUMIF(ishuv,C45,boharim)</f>
        <v>0</v>
      </c>
      <c r="J45" s="18">
        <f>IF(H45=0,0,K45/H45)</f>
        <v>3.8602025568653497E-2</v>
      </c>
      <c r="K45" s="19">
        <v>465</v>
      </c>
      <c r="L45" s="20">
        <f>IF(H45=0,"אין דיווח",K45/H45)</f>
        <v>3.8602025568653497E-2</v>
      </c>
      <c r="M45" s="21">
        <f>J45*H45</f>
        <v>465.00000000000006</v>
      </c>
    </row>
    <row r="46" spans="2:13" x14ac:dyDescent="0.2">
      <c r="B46" s="12">
        <v>31</v>
      </c>
      <c r="C46" s="13" t="s">
        <v>489</v>
      </c>
      <c r="D46" s="14">
        <v>19226</v>
      </c>
      <c r="E46" s="7" t="s">
        <v>13</v>
      </c>
      <c r="F46" s="10" t="s">
        <v>492</v>
      </c>
      <c r="G46" s="8" t="s">
        <v>493</v>
      </c>
      <c r="H46" s="16">
        <v>12046</v>
      </c>
      <c r="I46" s="17">
        <f>SUMIF(ishuv,C46,boharim)</f>
        <v>0</v>
      </c>
      <c r="J46" s="18">
        <f>IF(H46=0,0,K46/H46)</f>
        <v>9.7957828324755098E-3</v>
      </c>
      <c r="K46" s="19">
        <v>118</v>
      </c>
      <c r="L46" s="20">
        <f>IF(H46=0,"אין דיווח",K46/H46)</f>
        <v>9.7957828324755098E-3</v>
      </c>
      <c r="M46" s="21">
        <f>J46*H46</f>
        <v>117.99999999999999</v>
      </c>
    </row>
    <row r="47" spans="2:13" x14ac:dyDescent="0.2">
      <c r="B47" s="12">
        <v>2400</v>
      </c>
      <c r="C47" s="13" t="s">
        <v>503</v>
      </c>
      <c r="D47" s="14">
        <v>26759</v>
      </c>
      <c r="E47" s="7" t="s">
        <v>9</v>
      </c>
      <c r="F47" s="10" t="s">
        <v>508</v>
      </c>
      <c r="G47" s="8" t="s">
        <v>509</v>
      </c>
      <c r="H47" s="16">
        <v>14526</v>
      </c>
      <c r="I47" s="17">
        <f>SUMIF(ishuv,C47,boharim)</f>
        <v>0</v>
      </c>
      <c r="J47" s="18">
        <f>IF(H47=0,0,K47/H47)</f>
        <v>0.37271100096378906</v>
      </c>
      <c r="K47" s="19">
        <v>5414</v>
      </c>
      <c r="L47" s="20">
        <f>IF(H47=0,"אין דיווח",K47/H47)</f>
        <v>0.37271100096378906</v>
      </c>
      <c r="M47" s="21">
        <f>J47*H47</f>
        <v>5414</v>
      </c>
    </row>
    <row r="48" spans="2:13" x14ac:dyDescent="0.2">
      <c r="B48" s="12">
        <v>2400</v>
      </c>
      <c r="C48" s="13" t="s">
        <v>503</v>
      </c>
      <c r="D48" s="14">
        <v>26759</v>
      </c>
      <c r="E48" s="7" t="s">
        <v>0</v>
      </c>
      <c r="F48" s="10" t="s">
        <v>514</v>
      </c>
      <c r="G48" s="8" t="s">
        <v>515</v>
      </c>
      <c r="H48" s="16">
        <v>14526</v>
      </c>
      <c r="I48" s="17">
        <f>SUMIF(ishuv,C48,boharim)</f>
        <v>0</v>
      </c>
      <c r="J48" s="18">
        <f>IF(H48=0,0,K48/H48)</f>
        <v>0.21774748726421589</v>
      </c>
      <c r="K48" s="19">
        <v>3163</v>
      </c>
      <c r="L48" s="20">
        <f>IF(H48=0,"אין דיווח",K48/H48)</f>
        <v>0.21774748726421589</v>
      </c>
      <c r="M48" s="21">
        <f>J48*H48</f>
        <v>3163</v>
      </c>
    </row>
    <row r="49" spans="2:13" x14ac:dyDescent="0.2">
      <c r="B49" s="12">
        <v>2400</v>
      </c>
      <c r="C49" s="13" t="s">
        <v>503</v>
      </c>
      <c r="D49" s="14">
        <v>26759</v>
      </c>
      <c r="E49" s="7" t="s">
        <v>369</v>
      </c>
      <c r="F49" s="10" t="s">
        <v>504</v>
      </c>
      <c r="G49" s="8"/>
      <c r="H49" s="16">
        <v>14526</v>
      </c>
      <c r="I49" s="17">
        <f>SUMIF(ishuv,C49,boharim)</f>
        <v>0</v>
      </c>
      <c r="J49" s="18">
        <f>IF(H49=0,0,K49/H49)</f>
        <v>9.9683326449125711E-2</v>
      </c>
      <c r="K49" s="19">
        <v>1448</v>
      </c>
      <c r="L49" s="20">
        <f>IF(H49=0,"אין דיווח",K49/H49)</f>
        <v>9.9683326449125711E-2</v>
      </c>
      <c r="M49" s="21">
        <f>J49*H49</f>
        <v>1448</v>
      </c>
    </row>
    <row r="50" spans="2:13" x14ac:dyDescent="0.2">
      <c r="B50" s="12">
        <v>2400</v>
      </c>
      <c r="C50" s="13" t="s">
        <v>503</v>
      </c>
      <c r="D50" s="14">
        <v>26759</v>
      </c>
      <c r="E50" s="7" t="s">
        <v>60</v>
      </c>
      <c r="F50" s="10" t="s">
        <v>510</v>
      </c>
      <c r="G50" s="8" t="s">
        <v>511</v>
      </c>
      <c r="H50" s="16">
        <v>14526</v>
      </c>
      <c r="I50" s="17">
        <f>SUMIF(ishuv,C50,boharim)</f>
        <v>0</v>
      </c>
      <c r="J50" s="18">
        <f>IF(H50=0,0,K50/H50)</f>
        <v>6.8015971361696265E-2</v>
      </c>
      <c r="K50" s="19">
        <v>988</v>
      </c>
      <c r="L50" s="20">
        <f>IF(H50=0,"אין דיווח",K50/H50)</f>
        <v>6.8015971361696265E-2</v>
      </c>
      <c r="M50" s="21">
        <f>J50*H50</f>
        <v>987.99999999999989</v>
      </c>
    </row>
    <row r="51" spans="2:13" x14ac:dyDescent="0.2">
      <c r="B51" s="12">
        <v>2400</v>
      </c>
      <c r="C51" s="13" t="s">
        <v>503</v>
      </c>
      <c r="D51" s="14">
        <v>26759</v>
      </c>
      <c r="E51" s="7" t="s">
        <v>379</v>
      </c>
      <c r="F51" s="10" t="s">
        <v>437</v>
      </c>
      <c r="G51" s="8"/>
      <c r="H51" s="16">
        <v>14526</v>
      </c>
      <c r="I51" s="17">
        <f>SUMIF(ishuv,C51,boharim)</f>
        <v>0</v>
      </c>
      <c r="J51" s="18">
        <f>IF(H51=0,0,K51/H51)</f>
        <v>6.0512185047501034E-2</v>
      </c>
      <c r="K51" s="19">
        <v>879</v>
      </c>
      <c r="L51" s="20">
        <f>IF(H51=0,"אין דיווח",K51/H51)</f>
        <v>6.0512185047501034E-2</v>
      </c>
      <c r="M51" s="21">
        <f>J51*H51</f>
        <v>879</v>
      </c>
    </row>
    <row r="52" spans="2:13" x14ac:dyDescent="0.2">
      <c r="B52" s="12">
        <v>2400</v>
      </c>
      <c r="C52" s="13" t="s">
        <v>503</v>
      </c>
      <c r="D52" s="14">
        <v>26759</v>
      </c>
      <c r="E52" s="7" t="s">
        <v>22</v>
      </c>
      <c r="F52" s="10" t="s">
        <v>512</v>
      </c>
      <c r="G52" s="8" t="s">
        <v>513</v>
      </c>
      <c r="H52" s="16">
        <v>14526</v>
      </c>
      <c r="I52" s="17">
        <f>SUMIF(ishuv,C52,boharim)</f>
        <v>0</v>
      </c>
      <c r="J52" s="18">
        <f>IF(H52=0,0,K52/H52)</f>
        <v>5.8240396530359353E-2</v>
      </c>
      <c r="K52" s="19">
        <v>846</v>
      </c>
      <c r="L52" s="20">
        <f>IF(H52=0,"אין דיווח",K52/H52)</f>
        <v>5.8240396530359353E-2</v>
      </c>
      <c r="M52" s="21">
        <f>J52*H52</f>
        <v>846</v>
      </c>
    </row>
    <row r="53" spans="2:13" x14ac:dyDescent="0.2">
      <c r="B53" s="12">
        <v>2400</v>
      </c>
      <c r="C53" s="13" t="s">
        <v>503</v>
      </c>
      <c r="D53" s="14">
        <v>26759</v>
      </c>
      <c r="E53" s="7" t="s">
        <v>146</v>
      </c>
      <c r="F53" s="10" t="s">
        <v>506</v>
      </c>
      <c r="G53" s="8"/>
      <c r="H53" s="16">
        <v>14526</v>
      </c>
      <c r="I53" s="17">
        <f>SUMIF(ishuv,C53,boharim)</f>
        <v>0</v>
      </c>
      <c r="J53" s="18">
        <f>IF(H53=0,0,K53/H53)</f>
        <v>5.6863555004818947E-2</v>
      </c>
      <c r="K53" s="19">
        <v>826</v>
      </c>
      <c r="L53" s="20">
        <f>IF(H53=0,"אין דיווח",K53/H53)</f>
        <v>5.6863555004818947E-2</v>
      </c>
      <c r="M53" s="21">
        <f>J53*H53</f>
        <v>826</v>
      </c>
    </row>
    <row r="54" spans="2:13" x14ac:dyDescent="0.2">
      <c r="B54" s="12">
        <v>2400</v>
      </c>
      <c r="C54" s="13" t="s">
        <v>503</v>
      </c>
      <c r="D54" s="14">
        <v>26759</v>
      </c>
      <c r="E54" s="7" t="s">
        <v>94</v>
      </c>
      <c r="F54" s="10" t="s">
        <v>507</v>
      </c>
      <c r="G54" s="8"/>
      <c r="H54" s="16">
        <v>14526</v>
      </c>
      <c r="I54" s="17">
        <f>SUMIF(ishuv,C54,boharim)</f>
        <v>0</v>
      </c>
      <c r="J54" s="18">
        <f>IF(H54=0,0,K54/H54)</f>
        <v>3.9377667630455734E-2</v>
      </c>
      <c r="K54" s="19">
        <v>572</v>
      </c>
      <c r="L54" s="20">
        <f>IF(H54=0,"אין דיווח",K54/H54)</f>
        <v>3.9377667630455734E-2</v>
      </c>
      <c r="M54" s="21">
        <f>J54*H54</f>
        <v>572</v>
      </c>
    </row>
    <row r="55" spans="2:13" x14ac:dyDescent="0.2">
      <c r="B55" s="12">
        <v>2400</v>
      </c>
      <c r="C55" s="13" t="s">
        <v>503</v>
      </c>
      <c r="D55" s="14">
        <v>26759</v>
      </c>
      <c r="E55" s="7" t="s">
        <v>141</v>
      </c>
      <c r="F55" s="10" t="s">
        <v>438</v>
      </c>
      <c r="G55" s="8" t="s">
        <v>505</v>
      </c>
      <c r="H55" s="16">
        <v>14526</v>
      </c>
      <c r="I55" s="17">
        <f>SUMIF(ishuv,C55,boharim)</f>
        <v>0</v>
      </c>
      <c r="J55" s="18">
        <f>IF(H55=0,0,K55/H55)</f>
        <v>2.6848409748038E-2</v>
      </c>
      <c r="K55" s="19">
        <v>390</v>
      </c>
      <c r="L55" s="20">
        <f>IF(H55=0,"אין דיווח",K55/H55)</f>
        <v>2.6848409748038E-2</v>
      </c>
      <c r="M55" s="21">
        <f>J55*H55</f>
        <v>390</v>
      </c>
    </row>
    <row r="56" spans="2:13" x14ac:dyDescent="0.2">
      <c r="B56" s="12">
        <v>1020</v>
      </c>
      <c r="C56" s="13" t="s">
        <v>516</v>
      </c>
      <c r="D56" s="14">
        <v>14677</v>
      </c>
      <c r="E56" s="7" t="s">
        <v>30</v>
      </c>
      <c r="F56" s="10" t="s">
        <v>253</v>
      </c>
      <c r="G56" s="8" t="s">
        <v>517</v>
      </c>
      <c r="H56" s="16"/>
      <c r="I56" s="17">
        <f>SUMIF(ishuv,C56,boharim)</f>
        <v>0</v>
      </c>
      <c r="J56" s="18">
        <f>IF(H56=0,0,K56/H56)</f>
        <v>0</v>
      </c>
      <c r="K56" s="19">
        <v>0</v>
      </c>
      <c r="L56" s="20" t="str">
        <f>IF(H56=0,"אין דיווח",K56/H56)</f>
        <v>אין דיווח</v>
      </c>
      <c r="M56" s="21">
        <f>J56*H56</f>
        <v>0</v>
      </c>
    </row>
    <row r="57" spans="2:13" x14ac:dyDescent="0.2">
      <c r="B57" s="12">
        <v>1020</v>
      </c>
      <c r="C57" s="13" t="s">
        <v>516</v>
      </c>
      <c r="D57" s="14">
        <v>14677</v>
      </c>
      <c r="E57" s="7" t="s">
        <v>26</v>
      </c>
      <c r="F57" s="10" t="s">
        <v>518</v>
      </c>
      <c r="G57" s="8"/>
      <c r="H57" s="16"/>
      <c r="I57" s="17">
        <f>SUMIF(ishuv,C57,boharim)</f>
        <v>0</v>
      </c>
      <c r="J57" s="18">
        <f>IF(H57=0,0,K57/H57)</f>
        <v>0</v>
      </c>
      <c r="K57" s="19">
        <v>0</v>
      </c>
      <c r="L57" s="20" t="str">
        <f>IF(H57=0,"אין דיווח",K57/H57)</f>
        <v>אין דיווח</v>
      </c>
      <c r="M57" s="21">
        <f>J57*H57</f>
        <v>0</v>
      </c>
    </row>
    <row r="58" spans="2:13" x14ac:dyDescent="0.2">
      <c r="B58" s="12">
        <v>1020</v>
      </c>
      <c r="C58" s="13" t="s">
        <v>516</v>
      </c>
      <c r="D58" s="14">
        <v>14677</v>
      </c>
      <c r="E58" s="7" t="s">
        <v>13</v>
      </c>
      <c r="F58" s="10" t="s">
        <v>519</v>
      </c>
      <c r="G58" s="8"/>
      <c r="H58" s="16"/>
      <c r="I58" s="17">
        <f>SUMIF(ishuv,C58,boharim)</f>
        <v>0</v>
      </c>
      <c r="J58" s="18">
        <f>IF(H58=0,0,K58/H58)</f>
        <v>0</v>
      </c>
      <c r="K58" s="19">
        <v>0</v>
      </c>
      <c r="L58" s="20" t="str">
        <f>IF(H58=0,"אין דיווח",K58/H58)</f>
        <v>אין דיווח</v>
      </c>
      <c r="M58" s="21">
        <f>J58*H58</f>
        <v>0</v>
      </c>
    </row>
    <row r="59" spans="2:13" x14ac:dyDescent="0.2">
      <c r="B59" s="12">
        <v>1020</v>
      </c>
      <c r="C59" s="13" t="s">
        <v>516</v>
      </c>
      <c r="D59" s="14">
        <v>14677</v>
      </c>
      <c r="E59" s="7" t="s">
        <v>41</v>
      </c>
      <c r="F59" s="10" t="s">
        <v>520</v>
      </c>
      <c r="G59" s="8"/>
      <c r="H59" s="16"/>
      <c r="I59" s="17">
        <f>SUMIF(ishuv,C59,boharim)</f>
        <v>0</v>
      </c>
      <c r="J59" s="18">
        <f>IF(H59=0,0,K59/H59)</f>
        <v>0</v>
      </c>
      <c r="K59" s="19">
        <v>0</v>
      </c>
      <c r="L59" s="20" t="str">
        <f>IF(H59=0,"אין דיווח",K59/H59)</f>
        <v>אין דיווח</v>
      </c>
      <c r="M59" s="21">
        <f>J59*H59</f>
        <v>0</v>
      </c>
    </row>
    <row r="60" spans="2:13" x14ac:dyDescent="0.2">
      <c r="B60" s="12">
        <v>1020</v>
      </c>
      <c r="C60" s="13" t="s">
        <v>516</v>
      </c>
      <c r="D60" s="14">
        <v>14677</v>
      </c>
      <c r="E60" s="7" t="s">
        <v>60</v>
      </c>
      <c r="F60" s="10" t="s">
        <v>521</v>
      </c>
      <c r="G60" s="8"/>
      <c r="H60" s="16"/>
      <c r="I60" s="17">
        <f>SUMIF(ishuv,C60,boharim)</f>
        <v>0</v>
      </c>
      <c r="J60" s="18">
        <f>IF(H60=0,0,K60/H60)</f>
        <v>0</v>
      </c>
      <c r="K60" s="19">
        <v>0</v>
      </c>
      <c r="L60" s="20" t="str">
        <f>IF(H60=0,"אין דיווח",K60/H60)</f>
        <v>אין דיווח</v>
      </c>
      <c r="M60" s="21">
        <f>J60*H60</f>
        <v>0</v>
      </c>
    </row>
    <row r="61" spans="2:13" x14ac:dyDescent="0.2">
      <c r="B61" s="12">
        <v>1020</v>
      </c>
      <c r="C61" s="13" t="s">
        <v>516</v>
      </c>
      <c r="D61" s="14">
        <v>14677</v>
      </c>
      <c r="E61" s="7" t="s">
        <v>7</v>
      </c>
      <c r="F61" s="10" t="s">
        <v>522</v>
      </c>
      <c r="G61" s="8" t="s">
        <v>523</v>
      </c>
      <c r="H61" s="16"/>
      <c r="I61" s="17">
        <f>SUMIF(ishuv,C61,boharim)</f>
        <v>0</v>
      </c>
      <c r="J61" s="18">
        <f>IF(H61=0,0,K61/H61)</f>
        <v>0</v>
      </c>
      <c r="K61" s="19">
        <v>0</v>
      </c>
      <c r="L61" s="20" t="str">
        <f>IF(H61=0,"אין דיווח",K61/H61)</f>
        <v>אין דיווח</v>
      </c>
      <c r="M61" s="21">
        <f>J61*H61</f>
        <v>0</v>
      </c>
    </row>
    <row r="62" spans="2:13" x14ac:dyDescent="0.2">
      <c r="B62" s="12">
        <v>1020</v>
      </c>
      <c r="C62" s="13" t="s">
        <v>516</v>
      </c>
      <c r="D62" s="14">
        <v>14677</v>
      </c>
      <c r="E62" s="7" t="s">
        <v>38</v>
      </c>
      <c r="F62" s="10" t="s">
        <v>524</v>
      </c>
      <c r="G62" s="8"/>
      <c r="H62" s="16"/>
      <c r="I62" s="17">
        <f>SUMIF(ishuv,C62,boharim)</f>
        <v>0</v>
      </c>
      <c r="J62" s="18">
        <f>IF(H62=0,0,K62/H62)</f>
        <v>0</v>
      </c>
      <c r="K62" s="19">
        <v>0</v>
      </c>
      <c r="L62" s="20" t="str">
        <f>IF(H62=0,"אין דיווח",K62/H62)</f>
        <v>אין דיווח</v>
      </c>
      <c r="M62" s="21">
        <f>J62*H62</f>
        <v>0</v>
      </c>
    </row>
    <row r="63" spans="2:13" x14ac:dyDescent="0.2">
      <c r="B63" s="12">
        <v>1020</v>
      </c>
      <c r="C63" s="13" t="s">
        <v>516</v>
      </c>
      <c r="D63" s="14">
        <v>14677</v>
      </c>
      <c r="E63" s="7" t="s">
        <v>61</v>
      </c>
      <c r="F63" s="10" t="s">
        <v>525</v>
      </c>
      <c r="G63" s="8"/>
      <c r="H63" s="16"/>
      <c r="I63" s="17">
        <f>SUMIF(ishuv,C63,boharim)</f>
        <v>0</v>
      </c>
      <c r="J63" s="18">
        <f>IF(H63=0,0,K63/H63)</f>
        <v>0</v>
      </c>
      <c r="K63" s="19">
        <v>0</v>
      </c>
      <c r="L63" s="20" t="str">
        <f>IF(H63=0,"אין דיווח",K63/H63)</f>
        <v>אין דיווח</v>
      </c>
      <c r="M63" s="21">
        <f>J63*H63</f>
        <v>0</v>
      </c>
    </row>
    <row r="64" spans="2:13" x14ac:dyDescent="0.2">
      <c r="B64" s="12">
        <v>3760</v>
      </c>
      <c r="C64" s="13" t="s">
        <v>526</v>
      </c>
      <c r="D64" s="14">
        <v>5442</v>
      </c>
      <c r="E64" s="7" t="s">
        <v>401</v>
      </c>
      <c r="F64" s="10" t="s">
        <v>69</v>
      </c>
      <c r="G64" s="8" t="s">
        <v>529</v>
      </c>
      <c r="H64" s="16">
        <v>2943</v>
      </c>
      <c r="I64" s="17">
        <f>SUMIF(ishuv,C64,boharim)</f>
        <v>0</v>
      </c>
      <c r="J64" s="18">
        <f>IF(H64=0,0,K64/H64)</f>
        <v>0.63710499490316008</v>
      </c>
      <c r="K64" s="19">
        <v>1875</v>
      </c>
      <c r="L64" s="20">
        <f>IF(H64=0,"אין דיווח",K64/H64)</f>
        <v>0.63710499490316008</v>
      </c>
      <c r="M64" s="21">
        <f>J64*H64</f>
        <v>1875.0000000000002</v>
      </c>
    </row>
    <row r="65" spans="2:13" x14ac:dyDescent="0.2">
      <c r="B65" s="12">
        <v>3760</v>
      </c>
      <c r="C65" s="13" t="s">
        <v>526</v>
      </c>
      <c r="D65" s="14">
        <v>5442</v>
      </c>
      <c r="E65" s="7" t="s">
        <v>386</v>
      </c>
      <c r="F65" s="10" t="s">
        <v>527</v>
      </c>
      <c r="G65" s="8" t="s">
        <v>528</v>
      </c>
      <c r="H65" s="16">
        <v>2943</v>
      </c>
      <c r="I65" s="17">
        <f>SUMIF(ishuv,C65,boharim)</f>
        <v>0</v>
      </c>
      <c r="J65" s="18">
        <f>IF(H65=0,0,K65/H65)</f>
        <v>0.36289500509683997</v>
      </c>
      <c r="K65" s="19">
        <v>1068</v>
      </c>
      <c r="L65" s="20">
        <f>IF(H65=0,"אין דיווח",K65/H65)</f>
        <v>0.36289500509683997</v>
      </c>
      <c r="M65" s="21">
        <f>J65*H65</f>
        <v>1068</v>
      </c>
    </row>
    <row r="66" spans="2:13" x14ac:dyDescent="0.2">
      <c r="B66" s="12">
        <v>565</v>
      </c>
      <c r="C66" s="13" t="s">
        <v>530</v>
      </c>
      <c r="D66" s="14">
        <v>9553</v>
      </c>
      <c r="E66" s="7" t="s">
        <v>30</v>
      </c>
      <c r="F66" s="10" t="s">
        <v>531</v>
      </c>
      <c r="G66" s="8" t="s">
        <v>532</v>
      </c>
      <c r="H66" s="16">
        <v>5041</v>
      </c>
      <c r="I66" s="17">
        <f>SUMIF(ishuv,C66,boharim)</f>
        <v>0</v>
      </c>
      <c r="J66" s="18">
        <f>IF(H66=0,0,K66/H66)</f>
        <v>0.4580440388811744</v>
      </c>
      <c r="K66" s="19">
        <v>2309</v>
      </c>
      <c r="L66" s="20">
        <f>IF(H66=0,"אין דיווח",K66/H66)</f>
        <v>0.4580440388811744</v>
      </c>
      <c r="M66" s="21">
        <f>J66*H66</f>
        <v>2309</v>
      </c>
    </row>
    <row r="67" spans="2:13" x14ac:dyDescent="0.2">
      <c r="B67" s="12">
        <v>565</v>
      </c>
      <c r="C67" s="13" t="s">
        <v>530</v>
      </c>
      <c r="D67" s="14">
        <v>9553</v>
      </c>
      <c r="E67" s="7" t="s">
        <v>7</v>
      </c>
      <c r="F67" s="10" t="s">
        <v>536</v>
      </c>
      <c r="G67" s="8" t="s">
        <v>537</v>
      </c>
      <c r="H67" s="16">
        <v>5041</v>
      </c>
      <c r="I67" s="17">
        <f>SUMIF(ishuv,C67,boharim)</f>
        <v>0</v>
      </c>
      <c r="J67" s="18">
        <f>IF(H67=0,0,K67/H67)</f>
        <v>0.15334259075580242</v>
      </c>
      <c r="K67" s="19">
        <v>773</v>
      </c>
      <c r="L67" s="20">
        <f>IF(H67=0,"אין דיווח",K67/H67)</f>
        <v>0.15334259075580242</v>
      </c>
      <c r="M67" s="21">
        <f>J67*H67</f>
        <v>773</v>
      </c>
    </row>
    <row r="68" spans="2:13" x14ac:dyDescent="0.2">
      <c r="B68" s="12">
        <v>565</v>
      </c>
      <c r="C68" s="13" t="s">
        <v>530</v>
      </c>
      <c r="D68" s="14">
        <v>9553</v>
      </c>
      <c r="E68" s="7" t="s">
        <v>109</v>
      </c>
      <c r="F68" s="10" t="s">
        <v>538</v>
      </c>
      <c r="G68" s="8"/>
      <c r="H68" s="16">
        <v>5041</v>
      </c>
      <c r="I68" s="17">
        <f>SUMIF(ishuv,C68,boharim)</f>
        <v>0</v>
      </c>
      <c r="J68" s="18">
        <f>IF(H68=0,0,K68/H68)</f>
        <v>0.14124181709978179</v>
      </c>
      <c r="K68" s="19">
        <v>712</v>
      </c>
      <c r="L68" s="20">
        <f>IF(H68=0,"אין דיווח",K68/H68)</f>
        <v>0.14124181709978179</v>
      </c>
      <c r="M68" s="21">
        <f>J68*H68</f>
        <v>712</v>
      </c>
    </row>
    <row r="69" spans="2:13" x14ac:dyDescent="0.2">
      <c r="B69" s="12">
        <v>565</v>
      </c>
      <c r="C69" s="13" t="s">
        <v>530</v>
      </c>
      <c r="D69" s="14">
        <v>9553</v>
      </c>
      <c r="E69" s="7" t="s">
        <v>146</v>
      </c>
      <c r="F69" s="10" t="s">
        <v>534</v>
      </c>
      <c r="G69" s="8"/>
      <c r="H69" s="16">
        <v>5041</v>
      </c>
      <c r="I69" s="17">
        <f>SUMIF(ishuv,C69,boharim)</f>
        <v>0</v>
      </c>
      <c r="J69" s="18">
        <f>IF(H69=0,0,K69/H69)</f>
        <v>9.4624082523308867E-2</v>
      </c>
      <c r="K69" s="19">
        <v>477</v>
      </c>
      <c r="L69" s="20">
        <f>IF(H69=0,"אין דיווח",K69/H69)</f>
        <v>9.4624082523308867E-2</v>
      </c>
      <c r="M69" s="21">
        <f>J69*H69</f>
        <v>477</v>
      </c>
    </row>
    <row r="70" spans="2:13" x14ac:dyDescent="0.2">
      <c r="B70" s="12">
        <v>565</v>
      </c>
      <c r="C70" s="13" t="s">
        <v>530</v>
      </c>
      <c r="D70" s="14">
        <v>9553</v>
      </c>
      <c r="E70" s="7" t="s">
        <v>27</v>
      </c>
      <c r="F70" s="10" t="s">
        <v>533</v>
      </c>
      <c r="G70" s="8"/>
      <c r="H70" s="16">
        <v>5041</v>
      </c>
      <c r="I70" s="17">
        <f>SUMIF(ishuv,C70,boharim)</f>
        <v>0</v>
      </c>
      <c r="J70" s="18">
        <f>IF(H70=0,0,K70/H70)</f>
        <v>8.391192223765126E-2</v>
      </c>
      <c r="K70" s="19">
        <v>423</v>
      </c>
      <c r="L70" s="20">
        <f>IF(H70=0,"אין דיווח",K70/H70)</f>
        <v>8.391192223765126E-2</v>
      </c>
      <c r="M70" s="21">
        <f>J70*H70</f>
        <v>423</v>
      </c>
    </row>
    <row r="71" spans="2:13" x14ac:dyDescent="0.2">
      <c r="B71" s="12">
        <v>565</v>
      </c>
      <c r="C71" s="13" t="s">
        <v>530</v>
      </c>
      <c r="D71" s="14">
        <v>9553</v>
      </c>
      <c r="E71" s="7" t="s">
        <v>60</v>
      </c>
      <c r="F71" s="10" t="s">
        <v>535</v>
      </c>
      <c r="G71" s="8"/>
      <c r="H71" s="16">
        <v>5041</v>
      </c>
      <c r="I71" s="17">
        <f>SUMIF(ishuv,C71,boharim)</f>
        <v>0</v>
      </c>
      <c r="J71" s="18">
        <f>IF(H71=0,0,K71/H71)</f>
        <v>6.8835548502281296E-2</v>
      </c>
      <c r="K71" s="19">
        <v>347</v>
      </c>
      <c r="L71" s="20">
        <f>IF(H71=0,"אין דיווח",K71/H71)</f>
        <v>6.8835548502281296E-2</v>
      </c>
      <c r="M71" s="21">
        <f>J71*H71</f>
        <v>347</v>
      </c>
    </row>
    <row r="72" spans="2:13" x14ac:dyDescent="0.2">
      <c r="B72" s="12">
        <v>2600</v>
      </c>
      <c r="C72" s="13" t="s">
        <v>539</v>
      </c>
      <c r="D72" s="14">
        <v>48242</v>
      </c>
      <c r="E72" s="7" t="s">
        <v>72</v>
      </c>
      <c r="F72" s="10" t="s">
        <v>389</v>
      </c>
      <c r="G72" s="8" t="s">
        <v>543</v>
      </c>
      <c r="H72" s="16">
        <v>20329</v>
      </c>
      <c r="I72" s="17">
        <f>SUMIF(ishuv,C72,boharim)</f>
        <v>0</v>
      </c>
      <c r="J72" s="18">
        <f>IF(H72=0,0,K72/H72)</f>
        <v>0.20458458359978357</v>
      </c>
      <c r="K72" s="19">
        <v>4159</v>
      </c>
      <c r="L72" s="20">
        <f>IF(H72=0,"אין דיווח",K72/H72)</f>
        <v>0.20458458359978357</v>
      </c>
      <c r="M72" s="21">
        <f>J72*H72</f>
        <v>4159</v>
      </c>
    </row>
    <row r="73" spans="2:13" x14ac:dyDescent="0.2">
      <c r="B73" s="12">
        <v>2600</v>
      </c>
      <c r="C73" s="13" t="s">
        <v>539</v>
      </c>
      <c r="D73" s="14">
        <v>48242</v>
      </c>
      <c r="E73" s="7" t="s">
        <v>64</v>
      </c>
      <c r="F73" s="10" t="s">
        <v>545</v>
      </c>
      <c r="G73" s="8" t="s">
        <v>546</v>
      </c>
      <c r="H73" s="16">
        <v>20329</v>
      </c>
      <c r="I73" s="17">
        <f>SUMIF(ishuv,C73,boharim)</f>
        <v>0</v>
      </c>
      <c r="J73" s="18">
        <f>IF(H73=0,0,K73/H73)</f>
        <v>0.18638398347188745</v>
      </c>
      <c r="K73" s="19">
        <v>3789</v>
      </c>
      <c r="L73" s="20">
        <f>IF(H73=0,"אין דיווח",K73/H73)</f>
        <v>0.18638398347188745</v>
      </c>
      <c r="M73" s="21">
        <f>J73*H73</f>
        <v>3789</v>
      </c>
    </row>
    <row r="74" spans="2:13" x14ac:dyDescent="0.2">
      <c r="B74" s="12">
        <v>2600</v>
      </c>
      <c r="C74" s="13" t="s">
        <v>539</v>
      </c>
      <c r="D74" s="14">
        <v>48242</v>
      </c>
      <c r="E74" s="7" t="s">
        <v>94</v>
      </c>
      <c r="F74" s="10" t="s">
        <v>94</v>
      </c>
      <c r="G74" s="8"/>
      <c r="H74" s="16">
        <v>20329</v>
      </c>
      <c r="I74" s="17">
        <f>SUMIF(ishuv,C74,boharim)</f>
        <v>0</v>
      </c>
      <c r="J74" s="18">
        <f>IF(H74=0,0,K74/H74)</f>
        <v>0.11987800678833194</v>
      </c>
      <c r="K74" s="19">
        <v>2437</v>
      </c>
      <c r="L74" s="20">
        <f>IF(H74=0,"אין דיווח",K74/H74)</f>
        <v>0.11987800678833194</v>
      </c>
      <c r="M74" s="21">
        <f>J74*H74</f>
        <v>2437</v>
      </c>
    </row>
    <row r="75" spans="2:13" x14ac:dyDescent="0.2">
      <c r="B75" s="12">
        <v>2600</v>
      </c>
      <c r="C75" s="13" t="s">
        <v>539</v>
      </c>
      <c r="D75" s="14">
        <v>48242</v>
      </c>
      <c r="E75" s="7" t="s">
        <v>132</v>
      </c>
      <c r="F75" s="10" t="s">
        <v>550</v>
      </c>
      <c r="G75" s="8"/>
      <c r="H75" s="16">
        <v>20329</v>
      </c>
      <c r="I75" s="17">
        <f>SUMIF(ishuv,C75,boharim)</f>
        <v>0</v>
      </c>
      <c r="J75" s="18">
        <f>IF(H75=0,0,K75/H75)</f>
        <v>0.11058094347975798</v>
      </c>
      <c r="K75" s="19">
        <v>2248</v>
      </c>
      <c r="L75" s="20">
        <f>IF(H75=0,"אין דיווח",K75/H75)</f>
        <v>0.11058094347975798</v>
      </c>
      <c r="M75" s="21">
        <f>J75*H75</f>
        <v>2248</v>
      </c>
    </row>
    <row r="76" spans="2:13" x14ac:dyDescent="0.2">
      <c r="B76" s="12">
        <v>2600</v>
      </c>
      <c r="C76" s="13" t="s">
        <v>539</v>
      </c>
      <c r="D76" s="14">
        <v>48242</v>
      </c>
      <c r="E76" s="7" t="s">
        <v>0</v>
      </c>
      <c r="F76" s="10" t="s">
        <v>69</v>
      </c>
      <c r="G76" s="8"/>
      <c r="H76" s="16">
        <v>20329</v>
      </c>
      <c r="I76" s="17">
        <f>SUMIF(ishuv,C76,boharim)</f>
        <v>0</v>
      </c>
      <c r="J76" s="18">
        <f>IF(H76=0,0,K76/H76)</f>
        <v>8.0869693541246498E-2</v>
      </c>
      <c r="K76" s="19">
        <v>1644</v>
      </c>
      <c r="L76" s="20">
        <f>IF(H76=0,"אין דיווח",K76/H76)</f>
        <v>8.0869693541246498E-2</v>
      </c>
      <c r="M76" s="21">
        <f>J76*H76</f>
        <v>1644</v>
      </c>
    </row>
    <row r="77" spans="2:13" x14ac:dyDescent="0.2">
      <c r="B77" s="12">
        <v>2600</v>
      </c>
      <c r="C77" s="13" t="s">
        <v>539</v>
      </c>
      <c r="D77" s="14">
        <v>48242</v>
      </c>
      <c r="E77" s="7" t="s">
        <v>30</v>
      </c>
      <c r="F77" s="10" t="s">
        <v>540</v>
      </c>
      <c r="G77" s="8"/>
      <c r="H77" s="16">
        <v>20329</v>
      </c>
      <c r="I77" s="17">
        <f>SUMIF(ishuv,C77,boharim)</f>
        <v>0</v>
      </c>
      <c r="J77" s="18">
        <f>IF(H77=0,0,K77/H77)</f>
        <v>7.3835407545870438E-2</v>
      </c>
      <c r="K77" s="19">
        <v>1501</v>
      </c>
      <c r="L77" s="20">
        <f>IF(H77=0,"אין דיווח",K77/H77)</f>
        <v>7.3835407545870438E-2</v>
      </c>
      <c r="M77" s="21">
        <f>J77*H77</f>
        <v>1501.0000000000002</v>
      </c>
    </row>
    <row r="78" spans="2:13" x14ac:dyDescent="0.2">
      <c r="B78" s="12">
        <v>2600</v>
      </c>
      <c r="C78" s="13" t="s">
        <v>539</v>
      </c>
      <c r="D78" s="14">
        <v>48242</v>
      </c>
      <c r="E78" s="7" t="s">
        <v>60</v>
      </c>
      <c r="F78" s="10" t="s">
        <v>544</v>
      </c>
      <c r="G78" s="8"/>
      <c r="H78" s="16">
        <v>20329</v>
      </c>
      <c r="I78" s="17">
        <f>SUMIF(ishuv,C78,boharim)</f>
        <v>0</v>
      </c>
      <c r="J78" s="18">
        <f>IF(H78=0,0,K78/H78)</f>
        <v>7.0392050764917113E-2</v>
      </c>
      <c r="K78" s="19">
        <v>1431</v>
      </c>
      <c r="L78" s="20">
        <f>IF(H78=0,"אין דיווח",K78/H78)</f>
        <v>7.0392050764917113E-2</v>
      </c>
      <c r="M78" s="21">
        <f>J78*H78</f>
        <v>1431</v>
      </c>
    </row>
    <row r="79" spans="2:13" x14ac:dyDescent="0.2">
      <c r="B79" s="12">
        <v>2600</v>
      </c>
      <c r="C79" s="13" t="s">
        <v>539</v>
      </c>
      <c r="D79" s="14">
        <v>48242</v>
      </c>
      <c r="E79" s="7" t="s">
        <v>302</v>
      </c>
      <c r="F79" s="10" t="s">
        <v>547</v>
      </c>
      <c r="G79" s="8"/>
      <c r="H79" s="16">
        <v>20329</v>
      </c>
      <c r="I79" s="17">
        <f>SUMIF(ishuv,C79,boharim)</f>
        <v>0</v>
      </c>
      <c r="J79" s="18">
        <f>IF(H79=0,0,K79/H79)</f>
        <v>3.9352648925180776E-2</v>
      </c>
      <c r="K79" s="19">
        <v>800</v>
      </c>
      <c r="L79" s="20">
        <f>IF(H79=0,"אין דיווח",K79/H79)</f>
        <v>3.9352648925180776E-2</v>
      </c>
      <c r="M79" s="21">
        <f>J79*H79</f>
        <v>800</v>
      </c>
    </row>
    <row r="80" spans="2:13" x14ac:dyDescent="0.2">
      <c r="B80" s="12">
        <v>2600</v>
      </c>
      <c r="C80" s="13" t="s">
        <v>539</v>
      </c>
      <c r="D80" s="14">
        <v>48242</v>
      </c>
      <c r="E80" s="7" t="s">
        <v>127</v>
      </c>
      <c r="F80" s="10" t="s">
        <v>548</v>
      </c>
      <c r="G80" s="8"/>
      <c r="H80" s="16">
        <v>20329</v>
      </c>
      <c r="I80" s="17">
        <f>SUMIF(ishuv,C80,boharim)</f>
        <v>0</v>
      </c>
      <c r="J80" s="18">
        <f>IF(H80=0,0,K80/H80)</f>
        <v>3.7089871611982884E-2</v>
      </c>
      <c r="K80" s="19">
        <v>754</v>
      </c>
      <c r="L80" s="20">
        <f>IF(H80=0,"אין דיווח",K80/H80)</f>
        <v>3.7089871611982884E-2</v>
      </c>
      <c r="M80" s="21">
        <f>J80*H80</f>
        <v>754.00000000000011</v>
      </c>
    </row>
    <row r="81" spans="2:13" x14ac:dyDescent="0.2">
      <c r="B81" s="12">
        <v>2600</v>
      </c>
      <c r="C81" s="13" t="s">
        <v>539</v>
      </c>
      <c r="D81" s="14">
        <v>48242</v>
      </c>
      <c r="E81" s="7" t="s">
        <v>21</v>
      </c>
      <c r="F81" s="10" t="s">
        <v>549</v>
      </c>
      <c r="G81" s="8"/>
      <c r="H81" s="16">
        <v>20329</v>
      </c>
      <c r="I81" s="17">
        <f>SUMIF(ishuv,C81,boharim)</f>
        <v>0</v>
      </c>
      <c r="J81" s="18">
        <f>IF(H81=0,0,K81/H81)</f>
        <v>3.5860101333070979E-2</v>
      </c>
      <c r="K81" s="19">
        <v>729</v>
      </c>
      <c r="L81" s="20">
        <f>IF(H81=0,"אין דיווח",K81/H81)</f>
        <v>3.5860101333070979E-2</v>
      </c>
      <c r="M81" s="21">
        <f>J81*H81</f>
        <v>728.99999999999989</v>
      </c>
    </row>
    <row r="82" spans="2:13" x14ac:dyDescent="0.2">
      <c r="B82" s="12">
        <v>2600</v>
      </c>
      <c r="C82" s="13" t="s">
        <v>539</v>
      </c>
      <c r="D82" s="14">
        <v>48242</v>
      </c>
      <c r="E82" s="7" t="s">
        <v>146</v>
      </c>
      <c r="F82" s="10" t="s">
        <v>496</v>
      </c>
      <c r="G82" s="8"/>
      <c r="H82" s="16">
        <v>20329</v>
      </c>
      <c r="I82" s="17">
        <f>SUMIF(ishuv,C82,boharim)</f>
        <v>0</v>
      </c>
      <c r="J82" s="18">
        <f>IF(H82=0,0,K82/H82)</f>
        <v>2.8530670470756064E-2</v>
      </c>
      <c r="K82" s="19">
        <v>580</v>
      </c>
      <c r="L82" s="20">
        <f>IF(H82=0,"אין דיווח",K82/H82)</f>
        <v>2.8530670470756064E-2</v>
      </c>
      <c r="M82" s="21">
        <f>J82*H82</f>
        <v>580</v>
      </c>
    </row>
    <row r="83" spans="2:13" x14ac:dyDescent="0.2">
      <c r="B83" s="12">
        <v>2600</v>
      </c>
      <c r="C83" s="13" t="s">
        <v>539</v>
      </c>
      <c r="D83" s="14">
        <v>48242</v>
      </c>
      <c r="E83" s="7" t="s">
        <v>141</v>
      </c>
      <c r="F83" s="10" t="s">
        <v>541</v>
      </c>
      <c r="G83" s="8" t="s">
        <v>542</v>
      </c>
      <c r="H83" s="16">
        <v>20329</v>
      </c>
      <c r="I83" s="17">
        <f>SUMIF(ishuv,C83,boharim)</f>
        <v>0</v>
      </c>
      <c r="J83" s="18">
        <f>IF(H83=0,0,K83/H83)</f>
        <v>1.2642038467214324E-2</v>
      </c>
      <c r="K83" s="19">
        <v>257</v>
      </c>
      <c r="L83" s="20">
        <f>IF(H83=0,"אין דיווח",K83/H83)</f>
        <v>1.2642038467214324E-2</v>
      </c>
      <c r="M83" s="21">
        <f>J83*H83</f>
        <v>257</v>
      </c>
    </row>
    <row r="84" spans="2:13" x14ac:dyDescent="0.2">
      <c r="B84" s="12">
        <v>478</v>
      </c>
      <c r="C84" s="13" t="s">
        <v>551</v>
      </c>
      <c r="D84" s="14">
        <v>8237</v>
      </c>
      <c r="E84" s="7" t="s">
        <v>38</v>
      </c>
      <c r="F84" s="10" t="s">
        <v>558</v>
      </c>
      <c r="G84" s="8"/>
      <c r="H84" s="16">
        <v>6894</v>
      </c>
      <c r="I84" s="17">
        <f>SUMIF(ishuv,C84,boharim)</f>
        <v>0</v>
      </c>
      <c r="J84" s="18">
        <f>IF(H84=0,0,K84/H84)</f>
        <v>0.18465332172903975</v>
      </c>
      <c r="K84" s="19">
        <v>1273</v>
      </c>
      <c r="L84" s="20">
        <f>IF(H84=0,"אין דיווח",K84/H84)</f>
        <v>0.18465332172903975</v>
      </c>
      <c r="M84" s="21">
        <f>J84*H84</f>
        <v>1273</v>
      </c>
    </row>
    <row r="85" spans="2:13" x14ac:dyDescent="0.2">
      <c r="B85" s="12">
        <v>478</v>
      </c>
      <c r="C85" s="13" t="s">
        <v>551</v>
      </c>
      <c r="D85" s="14">
        <v>8237</v>
      </c>
      <c r="E85" s="7" t="s">
        <v>43</v>
      </c>
      <c r="F85" s="10" t="s">
        <v>556</v>
      </c>
      <c r="G85" s="8"/>
      <c r="H85" s="16">
        <v>6894</v>
      </c>
      <c r="I85" s="17">
        <f>SUMIF(ishuv,C85,boharim)</f>
        <v>0</v>
      </c>
      <c r="J85" s="18">
        <f>IF(H85=0,0,K85/H85)</f>
        <v>0.14897011894400927</v>
      </c>
      <c r="K85" s="19">
        <v>1027</v>
      </c>
      <c r="L85" s="20">
        <f>IF(H85=0,"אין דיווח",K85/H85)</f>
        <v>0.14897011894400927</v>
      </c>
      <c r="M85" s="21">
        <f>J85*H85</f>
        <v>1027</v>
      </c>
    </row>
    <row r="86" spans="2:13" x14ac:dyDescent="0.2">
      <c r="B86" s="12">
        <v>478</v>
      </c>
      <c r="C86" s="13" t="s">
        <v>551</v>
      </c>
      <c r="D86" s="14">
        <v>8237</v>
      </c>
      <c r="E86" s="7" t="s">
        <v>317</v>
      </c>
      <c r="F86" s="10" t="s">
        <v>434</v>
      </c>
      <c r="G86" s="8"/>
      <c r="H86" s="16">
        <v>6894</v>
      </c>
      <c r="I86" s="17">
        <f>SUMIF(ishuv,C86,boharim)</f>
        <v>0</v>
      </c>
      <c r="J86" s="18">
        <f>IF(H86=0,0,K86/H86)</f>
        <v>0.10661444734551784</v>
      </c>
      <c r="K86" s="19">
        <v>735</v>
      </c>
      <c r="L86" s="20">
        <f>IF(H86=0,"אין דיווח",K86/H86)</f>
        <v>0.10661444734551784</v>
      </c>
      <c r="M86" s="21">
        <f>J86*H86</f>
        <v>735</v>
      </c>
    </row>
    <row r="87" spans="2:13" x14ac:dyDescent="0.2">
      <c r="B87" s="12">
        <v>478</v>
      </c>
      <c r="C87" s="13" t="s">
        <v>551</v>
      </c>
      <c r="D87" s="14">
        <v>8237</v>
      </c>
      <c r="E87" s="7" t="s">
        <v>4</v>
      </c>
      <c r="F87" s="10" t="s">
        <v>102</v>
      </c>
      <c r="G87" s="8"/>
      <c r="H87" s="16">
        <v>6894</v>
      </c>
      <c r="I87" s="17">
        <f>SUMIF(ishuv,C87,boharim)</f>
        <v>0</v>
      </c>
      <c r="J87" s="18">
        <f>IF(H87=0,0,K87/H87)</f>
        <v>9.7911227154047001E-2</v>
      </c>
      <c r="K87" s="19">
        <v>675</v>
      </c>
      <c r="L87" s="20">
        <f>IF(H87=0,"אין דיווח",K87/H87)</f>
        <v>9.7911227154047001E-2</v>
      </c>
      <c r="M87" s="21">
        <f>J87*H87</f>
        <v>675</v>
      </c>
    </row>
    <row r="88" spans="2:13" x14ac:dyDescent="0.2">
      <c r="B88" s="12">
        <v>478</v>
      </c>
      <c r="C88" s="13" t="s">
        <v>551</v>
      </c>
      <c r="D88" s="14">
        <v>8237</v>
      </c>
      <c r="E88" s="7" t="s">
        <v>483</v>
      </c>
      <c r="F88" s="10" t="s">
        <v>557</v>
      </c>
      <c r="G88" s="8"/>
      <c r="H88" s="16">
        <v>6894</v>
      </c>
      <c r="I88" s="17">
        <f>SUMIF(ishuv,C88,boharim)</f>
        <v>0</v>
      </c>
      <c r="J88" s="18">
        <f>IF(H88=0,0,K88/H88)</f>
        <v>8.1230055120394551E-2</v>
      </c>
      <c r="K88" s="19">
        <v>560</v>
      </c>
      <c r="L88" s="20">
        <f>IF(H88=0,"אין דיווח",K88/H88)</f>
        <v>8.1230055120394551E-2</v>
      </c>
      <c r="M88" s="21">
        <f>J88*H88</f>
        <v>560</v>
      </c>
    </row>
    <row r="89" spans="2:13" x14ac:dyDescent="0.2">
      <c r="B89" s="12">
        <v>478</v>
      </c>
      <c r="C89" s="13" t="s">
        <v>551</v>
      </c>
      <c r="D89" s="14">
        <v>8237</v>
      </c>
      <c r="E89" s="7" t="s">
        <v>61</v>
      </c>
      <c r="F89" s="10" t="s">
        <v>563</v>
      </c>
      <c r="G89" s="8" t="s">
        <v>564</v>
      </c>
      <c r="H89" s="16">
        <v>6894</v>
      </c>
      <c r="I89" s="17">
        <f>SUMIF(ishuv,C89,boharim)</f>
        <v>0</v>
      </c>
      <c r="J89" s="18">
        <f>IF(H89=0,0,K89/H89)</f>
        <v>7.5718015665796348E-2</v>
      </c>
      <c r="K89" s="19">
        <v>522</v>
      </c>
      <c r="L89" s="20">
        <f>IF(H89=0,"אין דיווח",K89/H89)</f>
        <v>7.5718015665796348E-2</v>
      </c>
      <c r="M89" s="21">
        <f>J89*H89</f>
        <v>522</v>
      </c>
    </row>
    <row r="90" spans="2:13" x14ac:dyDescent="0.2">
      <c r="B90" s="12">
        <v>478</v>
      </c>
      <c r="C90" s="13" t="s">
        <v>551</v>
      </c>
      <c r="D90" s="14">
        <v>8237</v>
      </c>
      <c r="E90" s="7" t="s">
        <v>435</v>
      </c>
      <c r="F90" s="10" t="s">
        <v>169</v>
      </c>
      <c r="G90" s="8"/>
      <c r="H90" s="16">
        <v>6894</v>
      </c>
      <c r="I90" s="17">
        <f>SUMIF(ishuv,C90,boharim)</f>
        <v>0</v>
      </c>
      <c r="J90" s="18">
        <f>IF(H90=0,0,K90/H90)</f>
        <v>6.9480707861908908E-2</v>
      </c>
      <c r="K90" s="19">
        <v>479</v>
      </c>
      <c r="L90" s="20">
        <f>IF(H90=0,"אין דיווח",K90/H90)</f>
        <v>6.9480707861908908E-2</v>
      </c>
      <c r="M90" s="21">
        <f>J90*H90</f>
        <v>479</v>
      </c>
    </row>
    <row r="91" spans="2:13" x14ac:dyDescent="0.2">
      <c r="B91" s="12">
        <v>478</v>
      </c>
      <c r="C91" s="13" t="s">
        <v>551</v>
      </c>
      <c r="D91" s="14">
        <v>8237</v>
      </c>
      <c r="E91" s="7" t="s">
        <v>560</v>
      </c>
      <c r="F91" s="10" t="s">
        <v>561</v>
      </c>
      <c r="G91" s="8"/>
      <c r="H91" s="16">
        <v>6894</v>
      </c>
      <c r="I91" s="17">
        <f>SUMIF(ishuv,C91,boharim)</f>
        <v>0</v>
      </c>
      <c r="J91" s="18">
        <f>IF(H91=0,0,K91/H91)</f>
        <v>5.3669857847403538E-2</v>
      </c>
      <c r="K91" s="19">
        <v>370</v>
      </c>
      <c r="L91" s="20">
        <f>IF(H91=0,"אין דיווח",K91/H91)</f>
        <v>5.3669857847403538E-2</v>
      </c>
      <c r="M91" s="21">
        <f>J91*H91</f>
        <v>370</v>
      </c>
    </row>
    <row r="92" spans="2:13" x14ac:dyDescent="0.2">
      <c r="B92" s="12">
        <v>478</v>
      </c>
      <c r="C92" s="13" t="s">
        <v>551</v>
      </c>
      <c r="D92" s="14">
        <v>8237</v>
      </c>
      <c r="E92" s="7" t="s">
        <v>30</v>
      </c>
      <c r="F92" s="10" t="s">
        <v>552</v>
      </c>
      <c r="G92" s="8"/>
      <c r="H92" s="16">
        <v>6894</v>
      </c>
      <c r="I92" s="17">
        <f>SUMIF(ishuv,C92,boharim)</f>
        <v>0</v>
      </c>
      <c r="J92" s="18">
        <f>IF(H92=0,0,K92/H92)</f>
        <v>5.250942848854076E-2</v>
      </c>
      <c r="K92" s="19">
        <v>362</v>
      </c>
      <c r="L92" s="20">
        <f>IF(H92=0,"אין דיווח",K92/H92)</f>
        <v>5.250942848854076E-2</v>
      </c>
      <c r="M92" s="21">
        <f>J92*H92</f>
        <v>362</v>
      </c>
    </row>
    <row r="93" spans="2:13" x14ac:dyDescent="0.2">
      <c r="B93" s="12">
        <v>478</v>
      </c>
      <c r="C93" s="13" t="s">
        <v>551</v>
      </c>
      <c r="D93" s="14">
        <v>8237</v>
      </c>
      <c r="E93" s="7" t="s">
        <v>28</v>
      </c>
      <c r="F93" s="10" t="s">
        <v>553</v>
      </c>
      <c r="G93" s="8"/>
      <c r="H93" s="16">
        <v>6894</v>
      </c>
      <c r="I93" s="17">
        <f>SUMIF(ishuv,C93,boharim)</f>
        <v>0</v>
      </c>
      <c r="J93" s="18">
        <f>IF(H93=0,0,K93/H93)</f>
        <v>5.0768784450246594E-2</v>
      </c>
      <c r="K93" s="19">
        <v>350</v>
      </c>
      <c r="L93" s="20">
        <f>IF(H93=0,"אין דיווח",K93/H93)</f>
        <v>5.0768784450246594E-2</v>
      </c>
      <c r="M93" s="21">
        <f>J93*H93</f>
        <v>350</v>
      </c>
    </row>
    <row r="94" spans="2:13" x14ac:dyDescent="0.2">
      <c r="B94" s="12">
        <v>478</v>
      </c>
      <c r="C94" s="13" t="s">
        <v>551</v>
      </c>
      <c r="D94" s="14">
        <v>8237</v>
      </c>
      <c r="E94" s="7" t="s">
        <v>58</v>
      </c>
      <c r="F94" s="10" t="s">
        <v>559</v>
      </c>
      <c r="G94" s="8"/>
      <c r="H94" s="16">
        <v>6894</v>
      </c>
      <c r="I94" s="17">
        <f>SUMIF(ishuv,C94,boharim)</f>
        <v>0</v>
      </c>
      <c r="J94" s="18">
        <f>IF(H94=0,0,K94/H94)</f>
        <v>3.8874383521903103E-2</v>
      </c>
      <c r="K94" s="19">
        <v>268</v>
      </c>
      <c r="L94" s="20">
        <f>IF(H94=0,"אין דיווח",K94/H94)</f>
        <v>3.8874383521903103E-2</v>
      </c>
      <c r="M94" s="21">
        <f>J94*H94</f>
        <v>268</v>
      </c>
    </row>
    <row r="95" spans="2:13" x14ac:dyDescent="0.2">
      <c r="B95" s="12">
        <v>478</v>
      </c>
      <c r="C95" s="13" t="s">
        <v>551</v>
      </c>
      <c r="D95" s="14">
        <v>8237</v>
      </c>
      <c r="E95" s="7" t="s">
        <v>26</v>
      </c>
      <c r="F95" s="10" t="s">
        <v>554</v>
      </c>
      <c r="G95" s="8" t="s">
        <v>555</v>
      </c>
      <c r="H95" s="16">
        <v>6894</v>
      </c>
      <c r="I95" s="17">
        <f>SUMIF(ishuv,C95,boharim)</f>
        <v>0</v>
      </c>
      <c r="J95" s="18">
        <f>IF(H95=0,0,K95/H95)</f>
        <v>3.8439222512329563E-2</v>
      </c>
      <c r="K95" s="19">
        <v>265</v>
      </c>
      <c r="L95" s="20">
        <f>IF(H95=0,"אין דיווח",K95/H95)</f>
        <v>3.8439222512329563E-2</v>
      </c>
      <c r="M95" s="21">
        <f>J95*H95</f>
        <v>265</v>
      </c>
    </row>
    <row r="96" spans="2:13" x14ac:dyDescent="0.2">
      <c r="B96" s="12">
        <v>478</v>
      </c>
      <c r="C96" s="13" t="s">
        <v>551</v>
      </c>
      <c r="D96" s="14">
        <v>8237</v>
      </c>
      <c r="E96" s="7" t="s">
        <v>34</v>
      </c>
      <c r="F96" s="10" t="s">
        <v>433</v>
      </c>
      <c r="G96" s="8" t="s">
        <v>562</v>
      </c>
      <c r="H96" s="16">
        <v>6894</v>
      </c>
      <c r="I96" s="17">
        <f>SUMIF(ishuv,C96,boharim)</f>
        <v>0</v>
      </c>
      <c r="J96" s="18">
        <f>IF(H96=0,0,K96/H96)</f>
        <v>1.1604293588627793E-3</v>
      </c>
      <c r="K96" s="19">
        <v>8</v>
      </c>
      <c r="L96" s="20">
        <f>IF(H96=0,"אין דיווח",K96/H96)</f>
        <v>1.1604293588627793E-3</v>
      </c>
      <c r="M96" s="21">
        <f>J96*H96</f>
        <v>8</v>
      </c>
    </row>
    <row r="97" spans="2:13" x14ac:dyDescent="0.2">
      <c r="B97" s="12">
        <v>41</v>
      </c>
      <c r="C97" s="13" t="s">
        <v>565</v>
      </c>
      <c r="D97" s="14">
        <v>2421</v>
      </c>
      <c r="E97" s="7" t="s">
        <v>146</v>
      </c>
      <c r="F97" s="10" t="s">
        <v>569</v>
      </c>
      <c r="G97" s="8"/>
      <c r="H97" s="16">
        <v>1869</v>
      </c>
      <c r="I97" s="17">
        <f>SUMIF(ishuv,C97,boharim)</f>
        <v>0</v>
      </c>
      <c r="J97" s="18">
        <f>IF(H97=0,0,K97/H97)</f>
        <v>0.27768860353130015</v>
      </c>
      <c r="K97" s="19">
        <v>519</v>
      </c>
      <c r="L97" s="20">
        <f>IF(H97=0,"אין דיווח",K97/H97)</f>
        <v>0.27768860353130015</v>
      </c>
      <c r="M97" s="21">
        <f>J97*H97</f>
        <v>519</v>
      </c>
    </row>
    <row r="98" spans="2:13" x14ac:dyDescent="0.2">
      <c r="B98" s="12">
        <v>41</v>
      </c>
      <c r="C98" s="13" t="s">
        <v>565</v>
      </c>
      <c r="D98" s="14">
        <v>2421</v>
      </c>
      <c r="E98" s="7" t="s">
        <v>4</v>
      </c>
      <c r="F98" s="10" t="s">
        <v>148</v>
      </c>
      <c r="G98" s="8" t="s">
        <v>572</v>
      </c>
      <c r="H98" s="16">
        <v>1869</v>
      </c>
      <c r="I98" s="17">
        <f>SUMIF(ishuv,C98,boharim)</f>
        <v>0</v>
      </c>
      <c r="J98" s="18">
        <f>IF(H98=0,0,K98/H98)</f>
        <v>0.23327982878544676</v>
      </c>
      <c r="K98" s="19">
        <v>436</v>
      </c>
      <c r="L98" s="20">
        <f>IF(H98=0,"אין דיווח",K98/H98)</f>
        <v>0.23327982878544676</v>
      </c>
      <c r="M98" s="21">
        <f>J98*H98</f>
        <v>436</v>
      </c>
    </row>
    <row r="99" spans="2:13" x14ac:dyDescent="0.2">
      <c r="B99" s="12">
        <v>41</v>
      </c>
      <c r="C99" s="13" t="s">
        <v>565</v>
      </c>
      <c r="D99" s="14">
        <v>2421</v>
      </c>
      <c r="E99" s="7" t="s">
        <v>345</v>
      </c>
      <c r="F99" s="10" t="s">
        <v>570</v>
      </c>
      <c r="G99" s="8" t="s">
        <v>571</v>
      </c>
      <c r="H99" s="16">
        <v>1869</v>
      </c>
      <c r="I99" s="17">
        <f>SUMIF(ishuv,C99,boharim)</f>
        <v>0</v>
      </c>
      <c r="J99" s="18">
        <f>IF(H99=0,0,K99/H99)</f>
        <v>0.21562332798287853</v>
      </c>
      <c r="K99" s="19">
        <v>403</v>
      </c>
      <c r="L99" s="20">
        <f>IF(H99=0,"אין דיווח",K99/H99)</f>
        <v>0.21562332798287853</v>
      </c>
      <c r="M99" s="21">
        <f>J99*H99</f>
        <v>403</v>
      </c>
    </row>
    <row r="100" spans="2:13" x14ac:dyDescent="0.2">
      <c r="B100" s="12">
        <v>41</v>
      </c>
      <c r="C100" s="13" t="s">
        <v>565</v>
      </c>
      <c r="D100" s="14">
        <v>2421</v>
      </c>
      <c r="E100" s="7" t="s">
        <v>0</v>
      </c>
      <c r="F100" s="10" t="s">
        <v>19</v>
      </c>
      <c r="G100" s="8"/>
      <c r="H100" s="16">
        <v>1869</v>
      </c>
      <c r="I100" s="17">
        <f>SUMIF(ishuv,C100,boharim)</f>
        <v>0</v>
      </c>
      <c r="J100" s="18">
        <f>IF(H100=0,0,K100/H100)</f>
        <v>0.17281968967362227</v>
      </c>
      <c r="K100" s="19">
        <v>323</v>
      </c>
      <c r="L100" s="20">
        <f>IF(H100=0,"אין דיווח",K100/H100)</f>
        <v>0.17281968967362227</v>
      </c>
      <c r="M100" s="21">
        <f>J100*H100</f>
        <v>323</v>
      </c>
    </row>
    <row r="101" spans="2:13" x14ac:dyDescent="0.2">
      <c r="B101" s="12">
        <v>41</v>
      </c>
      <c r="C101" s="13" t="s">
        <v>565</v>
      </c>
      <c r="D101" s="14">
        <v>2421</v>
      </c>
      <c r="E101" s="7" t="s">
        <v>14</v>
      </c>
      <c r="F101" s="10" t="s">
        <v>566</v>
      </c>
      <c r="G101" s="8"/>
      <c r="H101" s="16">
        <v>1869</v>
      </c>
      <c r="I101" s="17">
        <f>SUMIF(ishuv,C101,boharim)</f>
        <v>0</v>
      </c>
      <c r="J101" s="18">
        <f>IF(H101=0,0,K101/H101)</f>
        <v>6.9020866773675763E-2</v>
      </c>
      <c r="K101" s="19">
        <v>129</v>
      </c>
      <c r="L101" s="20">
        <f>IF(H101=0,"אין דיווח",K101/H101)</f>
        <v>6.9020866773675763E-2</v>
      </c>
      <c r="M101" s="21">
        <f>J101*H101</f>
        <v>129</v>
      </c>
    </row>
    <row r="102" spans="2:13" x14ac:dyDescent="0.2">
      <c r="B102" s="12">
        <v>41</v>
      </c>
      <c r="C102" s="13" t="s">
        <v>565</v>
      </c>
      <c r="D102" s="14">
        <v>2421</v>
      </c>
      <c r="E102" s="7" t="s">
        <v>567</v>
      </c>
      <c r="F102" s="10" t="s">
        <v>568</v>
      </c>
      <c r="G102" s="8"/>
      <c r="H102" s="16">
        <v>1869</v>
      </c>
      <c r="I102" s="17">
        <f>SUMIF(ishuv,C102,boharim)</f>
        <v>0</v>
      </c>
      <c r="J102" s="18">
        <f>IF(H102=0,0,K102/H102)</f>
        <v>3.156768325307651E-2</v>
      </c>
      <c r="K102" s="19">
        <v>59</v>
      </c>
      <c r="L102" s="20">
        <f>IF(H102=0,"אין דיווח",K102/H102)</f>
        <v>3.156768325307651E-2</v>
      </c>
      <c r="M102" s="21">
        <f>J102*H102</f>
        <v>59</v>
      </c>
    </row>
    <row r="103" spans="2:13" x14ac:dyDescent="0.2">
      <c r="B103" s="12">
        <v>1309</v>
      </c>
      <c r="C103" s="13" t="s">
        <v>573</v>
      </c>
      <c r="D103" s="14">
        <v>16987</v>
      </c>
      <c r="E103" s="7" t="s">
        <v>0</v>
      </c>
      <c r="F103" s="10" t="s">
        <v>19</v>
      </c>
      <c r="G103" s="8" t="s">
        <v>581</v>
      </c>
      <c r="H103" s="16">
        <v>14613</v>
      </c>
      <c r="I103" s="17">
        <f>SUMIF(ishuv,C103,boharim)</f>
        <v>0</v>
      </c>
      <c r="J103" s="18">
        <f>IF(H103=0,0,K103/H103)</f>
        <v>0.40238144118250874</v>
      </c>
      <c r="K103" s="19">
        <v>5880</v>
      </c>
      <c r="L103" s="20">
        <f>IF(H103=0,"אין דיווח",K103/H103)</f>
        <v>0.40238144118250874</v>
      </c>
      <c r="M103" s="21">
        <f>J103*H103</f>
        <v>5880</v>
      </c>
    </row>
    <row r="104" spans="2:13" ht="25.5" x14ac:dyDescent="0.2">
      <c r="B104" s="12">
        <v>1309</v>
      </c>
      <c r="C104" s="13" t="s">
        <v>573</v>
      </c>
      <c r="D104" s="14">
        <v>16987</v>
      </c>
      <c r="E104" s="7" t="s">
        <v>116</v>
      </c>
      <c r="F104" s="10" t="s">
        <v>575</v>
      </c>
      <c r="G104" s="8" t="s">
        <v>576</v>
      </c>
      <c r="H104" s="16">
        <v>14613</v>
      </c>
      <c r="I104" s="17">
        <f>SUMIF(ishuv,C104,boharim)</f>
        <v>0</v>
      </c>
      <c r="J104" s="18">
        <f>IF(H104=0,0,K104/H104)</f>
        <v>0.36063778827071785</v>
      </c>
      <c r="K104" s="19">
        <v>5270</v>
      </c>
      <c r="L104" s="20">
        <f>IF(H104=0,"אין דיווח",K104/H104)</f>
        <v>0.36063778827071785</v>
      </c>
      <c r="M104" s="21">
        <f>J104*H104</f>
        <v>5270</v>
      </c>
    </row>
    <row r="105" spans="2:13" x14ac:dyDescent="0.2">
      <c r="B105" s="12">
        <v>1309</v>
      </c>
      <c r="C105" s="13" t="s">
        <v>573</v>
      </c>
      <c r="D105" s="14">
        <v>16987</v>
      </c>
      <c r="E105" s="7" t="s">
        <v>26</v>
      </c>
      <c r="F105" s="10" t="s">
        <v>577</v>
      </c>
      <c r="G105" s="8"/>
      <c r="H105" s="16">
        <v>14613</v>
      </c>
      <c r="I105" s="17">
        <f>SUMIF(ishuv,C105,boharim)</f>
        <v>0</v>
      </c>
      <c r="J105" s="18">
        <f>IF(H105=0,0,K105/H105)</f>
        <v>0.10032163142407445</v>
      </c>
      <c r="K105" s="19">
        <v>1466</v>
      </c>
      <c r="L105" s="20">
        <f>IF(H105=0,"אין דיווח",K105/H105)</f>
        <v>0.10032163142407445</v>
      </c>
      <c r="M105" s="21">
        <f>J105*H105</f>
        <v>1466</v>
      </c>
    </row>
    <row r="106" spans="2:13" x14ac:dyDescent="0.2">
      <c r="B106" s="12">
        <v>1309</v>
      </c>
      <c r="C106" s="13" t="s">
        <v>573</v>
      </c>
      <c r="D106" s="14">
        <v>16987</v>
      </c>
      <c r="E106" s="7" t="s">
        <v>146</v>
      </c>
      <c r="F106" s="10" t="s">
        <v>578</v>
      </c>
      <c r="G106" s="8"/>
      <c r="H106" s="16">
        <v>14613</v>
      </c>
      <c r="I106" s="17">
        <f>SUMIF(ishuv,C106,boharim)</f>
        <v>0</v>
      </c>
      <c r="J106" s="18">
        <f>IF(H106=0,0,K106/H106)</f>
        <v>8.3350441387805382E-2</v>
      </c>
      <c r="K106" s="19">
        <v>1218</v>
      </c>
      <c r="L106" s="20">
        <f>IF(H106=0,"אין דיווח",K106/H106)</f>
        <v>8.3350441387805382E-2</v>
      </c>
      <c r="M106" s="21">
        <f>J106*H106</f>
        <v>1218</v>
      </c>
    </row>
    <row r="107" spans="2:13" x14ac:dyDescent="0.2">
      <c r="B107" s="12">
        <v>1309</v>
      </c>
      <c r="C107" s="13" t="s">
        <v>573</v>
      </c>
      <c r="D107" s="14">
        <v>16987</v>
      </c>
      <c r="E107" s="7" t="s">
        <v>175</v>
      </c>
      <c r="F107" s="10" t="s">
        <v>580</v>
      </c>
      <c r="G107" s="8"/>
      <c r="H107" s="16">
        <v>14613</v>
      </c>
      <c r="I107" s="17">
        <f>SUMIF(ishuv,C107,boharim)</f>
        <v>0</v>
      </c>
      <c r="J107" s="18">
        <f>IF(H107=0,0,K107/H107)</f>
        <v>3.325805789365633E-2</v>
      </c>
      <c r="K107" s="19">
        <v>486</v>
      </c>
      <c r="L107" s="20">
        <f>IF(H107=0,"אין דיווח",K107/H107)</f>
        <v>3.325805789365633E-2</v>
      </c>
      <c r="M107" s="21">
        <f>J107*H107</f>
        <v>485.99999999999994</v>
      </c>
    </row>
    <row r="108" spans="2:13" x14ac:dyDescent="0.2">
      <c r="B108" s="12">
        <v>1309</v>
      </c>
      <c r="C108" s="13" t="s">
        <v>573</v>
      </c>
      <c r="D108" s="14">
        <v>16987</v>
      </c>
      <c r="E108" s="7" t="s">
        <v>107</v>
      </c>
      <c r="F108" s="10" t="s">
        <v>574</v>
      </c>
      <c r="G108" s="8"/>
      <c r="H108" s="16">
        <v>14613</v>
      </c>
      <c r="I108" s="17">
        <f>SUMIF(ishuv,C108,boharim)</f>
        <v>0</v>
      </c>
      <c r="J108" s="18">
        <f>IF(H108=0,0,K108/H108)</f>
        <v>1.7792376650927255E-2</v>
      </c>
      <c r="K108" s="19">
        <v>260</v>
      </c>
      <c r="L108" s="20">
        <f>IF(H108=0,"אין דיווח",K108/H108)</f>
        <v>1.7792376650927255E-2</v>
      </c>
      <c r="M108" s="21">
        <f>J108*H108</f>
        <v>260</v>
      </c>
    </row>
    <row r="109" spans="2:13" x14ac:dyDescent="0.2">
      <c r="B109" s="12">
        <v>1309</v>
      </c>
      <c r="C109" s="13" t="s">
        <v>573</v>
      </c>
      <c r="D109" s="14">
        <v>16987</v>
      </c>
      <c r="E109" s="7" t="s">
        <v>7</v>
      </c>
      <c r="F109" s="10" t="s">
        <v>579</v>
      </c>
      <c r="G109" s="8"/>
      <c r="H109" s="16">
        <v>14613</v>
      </c>
      <c r="I109" s="17">
        <f>SUMIF(ishuv,C109,boharim)</f>
        <v>0</v>
      </c>
      <c r="J109" s="18">
        <f>IF(H109=0,0,K109/H109)</f>
        <v>2.2582631903099977E-3</v>
      </c>
      <c r="K109" s="19">
        <v>33</v>
      </c>
      <c r="L109" s="20">
        <f>IF(H109=0,"אין דיווח",K109/H109)</f>
        <v>2.2582631903099977E-3</v>
      </c>
      <c r="M109" s="21">
        <f>J109*H109</f>
        <v>33</v>
      </c>
    </row>
    <row r="110" spans="2:13" x14ac:dyDescent="0.2">
      <c r="B110" s="12">
        <v>3750</v>
      </c>
      <c r="C110" s="13" t="s">
        <v>582</v>
      </c>
      <c r="D110" s="14">
        <v>5423</v>
      </c>
      <c r="E110" s="7" t="s">
        <v>10</v>
      </c>
      <c r="F110" s="10" t="s">
        <v>583</v>
      </c>
      <c r="G110" s="8" t="s">
        <v>584</v>
      </c>
      <c r="H110" s="16">
        <v>2718</v>
      </c>
      <c r="I110" s="17">
        <f>SUMIF(ishuv,C110,boharim)</f>
        <v>0</v>
      </c>
      <c r="J110" s="18">
        <f>IF(H110=0,0,K110/H110)</f>
        <v>0.41537895511405443</v>
      </c>
      <c r="K110" s="19">
        <v>1129</v>
      </c>
      <c r="L110" s="20">
        <f>IF(H110=0,"אין דיווח",K110/H110)</f>
        <v>0.41537895511405443</v>
      </c>
      <c r="M110" s="21">
        <f>J110*H110</f>
        <v>1129</v>
      </c>
    </row>
    <row r="111" spans="2:13" x14ac:dyDescent="0.2">
      <c r="B111" s="12">
        <v>3750</v>
      </c>
      <c r="C111" s="13" t="s">
        <v>582</v>
      </c>
      <c r="D111" s="14">
        <v>5423</v>
      </c>
      <c r="E111" s="7" t="s">
        <v>160</v>
      </c>
      <c r="F111" s="10" t="s">
        <v>586</v>
      </c>
      <c r="G111" s="8"/>
      <c r="H111" s="16">
        <v>2718</v>
      </c>
      <c r="I111" s="17">
        <f>SUMIF(ishuv,C111,boharim)</f>
        <v>0</v>
      </c>
      <c r="J111" s="18">
        <f>IF(H111=0,0,K111/H111)</f>
        <v>0.35688005886681384</v>
      </c>
      <c r="K111" s="19">
        <v>970</v>
      </c>
      <c r="L111" s="20">
        <f>IF(H111=0,"אין דיווח",K111/H111)</f>
        <v>0.35688005886681384</v>
      </c>
      <c r="M111" s="21">
        <f>J111*H111</f>
        <v>970</v>
      </c>
    </row>
    <row r="112" spans="2:13" x14ac:dyDescent="0.2">
      <c r="B112" s="12">
        <v>3750</v>
      </c>
      <c r="C112" s="13" t="s">
        <v>582</v>
      </c>
      <c r="D112" s="14">
        <v>5423</v>
      </c>
      <c r="E112" s="7" t="s">
        <v>73</v>
      </c>
      <c r="F112" s="10" t="s">
        <v>253</v>
      </c>
      <c r="G112" s="8"/>
      <c r="H112" s="16">
        <v>2718</v>
      </c>
      <c r="I112" s="17">
        <f>SUMIF(ishuv,C112,boharim)</f>
        <v>0</v>
      </c>
      <c r="J112" s="18">
        <f>IF(H112=0,0,K112/H112)</f>
        <v>0.12178072111846946</v>
      </c>
      <c r="K112" s="19">
        <v>331</v>
      </c>
      <c r="L112" s="20">
        <f>IF(H112=0,"אין דיווח",K112/H112)</f>
        <v>0.12178072111846946</v>
      </c>
      <c r="M112" s="21">
        <f>J112*H112</f>
        <v>331</v>
      </c>
    </row>
    <row r="113" spans="2:13" x14ac:dyDescent="0.2">
      <c r="B113" s="12">
        <v>3750</v>
      </c>
      <c r="C113" s="13" t="s">
        <v>582</v>
      </c>
      <c r="D113" s="14">
        <v>5423</v>
      </c>
      <c r="E113" s="7" t="s">
        <v>9</v>
      </c>
      <c r="F113" s="10" t="s">
        <v>585</v>
      </c>
      <c r="G113" s="8" t="s">
        <v>2734</v>
      </c>
      <c r="H113" s="16">
        <v>2718</v>
      </c>
      <c r="I113" s="17">
        <f>SUMIF(ishuv,C113,boharim)</f>
        <v>0</v>
      </c>
      <c r="J113" s="18">
        <f>IF(H113=0,0,K113/H113)</f>
        <v>0.10596026490066225</v>
      </c>
      <c r="K113" s="19">
        <v>288</v>
      </c>
      <c r="L113" s="20">
        <f>IF(H113=0,"אין דיווח",K113/H113)</f>
        <v>0.10596026490066225</v>
      </c>
      <c r="M113" s="21">
        <f>J113*H113</f>
        <v>288</v>
      </c>
    </row>
    <row r="114" spans="2:13" x14ac:dyDescent="0.2">
      <c r="B114" s="12">
        <v>3560</v>
      </c>
      <c r="C114" s="13" t="s">
        <v>587</v>
      </c>
      <c r="D114" s="14">
        <v>2472</v>
      </c>
      <c r="E114" s="7" t="s">
        <v>17</v>
      </c>
      <c r="F114" s="10" t="s">
        <v>592</v>
      </c>
      <c r="G114" s="8"/>
      <c r="H114" s="16">
        <v>1804</v>
      </c>
      <c r="I114" s="17">
        <f>SUMIF(ishuv,C114,boharim)</f>
        <v>0</v>
      </c>
      <c r="J114" s="18">
        <f>IF(H114=0,0,K114/H114)</f>
        <v>0.31319290465631927</v>
      </c>
      <c r="K114" s="19">
        <v>565</v>
      </c>
      <c r="L114" s="20">
        <f>IF(H114=0,"אין דיווח",K114/H114)</f>
        <v>0.31319290465631927</v>
      </c>
      <c r="M114" s="21">
        <f>J114*H114</f>
        <v>565</v>
      </c>
    </row>
    <row r="115" spans="2:13" x14ac:dyDescent="0.2">
      <c r="B115" s="12">
        <v>3560</v>
      </c>
      <c r="C115" s="13" t="s">
        <v>587</v>
      </c>
      <c r="D115" s="14">
        <v>2472</v>
      </c>
      <c r="E115" s="7" t="s">
        <v>73</v>
      </c>
      <c r="F115" s="10" t="s">
        <v>596</v>
      </c>
      <c r="G115" s="8"/>
      <c r="H115" s="16">
        <v>1804</v>
      </c>
      <c r="I115" s="17">
        <f>SUMIF(ishuv,C115,boharim)</f>
        <v>0</v>
      </c>
      <c r="J115" s="18">
        <f>IF(H115=0,0,K115/H115)</f>
        <v>0.12915742793791574</v>
      </c>
      <c r="K115" s="19">
        <v>233</v>
      </c>
      <c r="L115" s="20">
        <f>IF(H115=0,"אין דיווח",K115/H115)</f>
        <v>0.12915742793791574</v>
      </c>
      <c r="M115" s="21">
        <f>J115*H115</f>
        <v>233</v>
      </c>
    </row>
    <row r="116" spans="2:13" x14ac:dyDescent="0.2">
      <c r="B116" s="12">
        <v>3560</v>
      </c>
      <c r="C116" s="13" t="s">
        <v>587</v>
      </c>
      <c r="D116" s="14">
        <v>2472</v>
      </c>
      <c r="E116" s="7" t="s">
        <v>369</v>
      </c>
      <c r="F116" s="10" t="s">
        <v>590</v>
      </c>
      <c r="G116" s="8" t="s">
        <v>591</v>
      </c>
      <c r="H116" s="16">
        <v>1804</v>
      </c>
      <c r="I116" s="17">
        <f>SUMIF(ishuv,C116,boharim)</f>
        <v>0</v>
      </c>
      <c r="J116" s="18">
        <f>IF(H116=0,0,K116/H116)</f>
        <v>0.12139689578713969</v>
      </c>
      <c r="K116" s="19">
        <v>219</v>
      </c>
      <c r="L116" s="20">
        <f>IF(H116=0,"אין דיווח",K116/H116)</f>
        <v>0.12139689578713969</v>
      </c>
      <c r="M116" s="21">
        <f>J116*H116</f>
        <v>219</v>
      </c>
    </row>
    <row r="117" spans="2:13" x14ac:dyDescent="0.2">
      <c r="B117" s="12">
        <v>3560</v>
      </c>
      <c r="C117" s="13" t="s">
        <v>587</v>
      </c>
      <c r="D117" s="14">
        <v>2472</v>
      </c>
      <c r="E117" s="7" t="s">
        <v>593</v>
      </c>
      <c r="F117" s="10" t="s">
        <v>594</v>
      </c>
      <c r="G117" s="8" t="s">
        <v>595</v>
      </c>
      <c r="H117" s="16">
        <v>1804</v>
      </c>
      <c r="I117" s="17">
        <f>SUMIF(ishuv,C117,boharim)</f>
        <v>0</v>
      </c>
      <c r="J117" s="18">
        <f>IF(H117=0,0,K117/H117)</f>
        <v>0.10698447893569844</v>
      </c>
      <c r="K117" s="19">
        <v>193</v>
      </c>
      <c r="L117" s="20">
        <f>IF(H117=0,"אין דיווח",K117/H117)</f>
        <v>0.10698447893569844</v>
      </c>
      <c r="M117" s="21">
        <f>J117*H117</f>
        <v>193</v>
      </c>
    </row>
    <row r="118" spans="2:13" x14ac:dyDescent="0.2">
      <c r="B118" s="12">
        <v>3560</v>
      </c>
      <c r="C118" s="13" t="s">
        <v>587</v>
      </c>
      <c r="D118" s="14">
        <v>2472</v>
      </c>
      <c r="E118" s="7" t="s">
        <v>88</v>
      </c>
      <c r="F118" s="10" t="s">
        <v>599</v>
      </c>
      <c r="G118" s="8" t="s">
        <v>600</v>
      </c>
      <c r="H118" s="16">
        <v>1804</v>
      </c>
      <c r="I118" s="17">
        <f>SUMIF(ishuv,C118,boharim)</f>
        <v>0</v>
      </c>
      <c r="J118" s="18">
        <f>IF(H118=0,0,K118/H118)</f>
        <v>9.9778270509977826E-2</v>
      </c>
      <c r="K118" s="19">
        <v>180</v>
      </c>
      <c r="L118" s="20">
        <f>IF(H118=0,"אין דיווח",K118/H118)</f>
        <v>9.9778270509977826E-2</v>
      </c>
      <c r="M118" s="21">
        <f>J118*H118</f>
        <v>180</v>
      </c>
    </row>
    <row r="119" spans="2:13" x14ac:dyDescent="0.2">
      <c r="B119" s="12">
        <v>3560</v>
      </c>
      <c r="C119" s="13" t="s">
        <v>587</v>
      </c>
      <c r="D119" s="14">
        <v>2472</v>
      </c>
      <c r="E119" s="7" t="s">
        <v>96</v>
      </c>
      <c r="F119" s="10" t="s">
        <v>601</v>
      </c>
      <c r="G119" s="8" t="s">
        <v>602</v>
      </c>
      <c r="H119" s="16">
        <v>1804</v>
      </c>
      <c r="I119" s="17">
        <f>SUMIF(ishuv,C119,boharim)</f>
        <v>0</v>
      </c>
      <c r="J119" s="18">
        <f>IF(H119=0,0,K119/H119)</f>
        <v>9.7560975609756101E-2</v>
      </c>
      <c r="K119" s="19">
        <v>176</v>
      </c>
      <c r="L119" s="20">
        <f>IF(H119=0,"אין דיווח",K119/H119)</f>
        <v>9.7560975609756101E-2</v>
      </c>
      <c r="M119" s="21">
        <f>J119*H119</f>
        <v>176</v>
      </c>
    </row>
    <row r="120" spans="2:13" x14ac:dyDescent="0.2">
      <c r="B120" s="12">
        <v>3560</v>
      </c>
      <c r="C120" s="13" t="s">
        <v>587</v>
      </c>
      <c r="D120" s="14">
        <v>2472</v>
      </c>
      <c r="E120" s="7" t="s">
        <v>146</v>
      </c>
      <c r="F120" s="10" t="s">
        <v>597</v>
      </c>
      <c r="G120" s="8" t="s">
        <v>598</v>
      </c>
      <c r="H120" s="16">
        <v>1804</v>
      </c>
      <c r="I120" s="17">
        <f>SUMIF(ishuv,C120,boharim)</f>
        <v>0</v>
      </c>
      <c r="J120" s="18">
        <f>IF(H120=0,0,K120/H120)</f>
        <v>8.0931263858093128E-2</v>
      </c>
      <c r="K120" s="19">
        <v>146</v>
      </c>
      <c r="L120" s="20">
        <f>IF(H120=0,"אין דיווח",K120/H120)</f>
        <v>8.0931263858093128E-2</v>
      </c>
      <c r="M120" s="21">
        <f>J120*H120</f>
        <v>146</v>
      </c>
    </row>
    <row r="121" spans="2:13" x14ac:dyDescent="0.2">
      <c r="B121" s="12">
        <v>3560</v>
      </c>
      <c r="C121" s="13" t="s">
        <v>587</v>
      </c>
      <c r="D121" s="14">
        <v>2472</v>
      </c>
      <c r="E121" s="7" t="s">
        <v>30</v>
      </c>
      <c r="F121" s="10" t="s">
        <v>588</v>
      </c>
      <c r="G121" s="8" t="s">
        <v>589</v>
      </c>
      <c r="H121" s="16">
        <v>1804</v>
      </c>
      <c r="I121" s="17">
        <f>SUMIF(ishuv,C121,boharim)</f>
        <v>0</v>
      </c>
      <c r="J121" s="18">
        <f>IF(H121=0,0,K121/H121)</f>
        <v>5.0997782705099776E-2</v>
      </c>
      <c r="K121" s="19">
        <v>92</v>
      </c>
      <c r="L121" s="20">
        <f>IF(H121=0,"אין דיווח",K121/H121)</f>
        <v>5.0997782705099776E-2</v>
      </c>
      <c r="M121" s="21">
        <f>J121*H121</f>
        <v>92</v>
      </c>
    </row>
    <row r="122" spans="2:13" x14ac:dyDescent="0.2">
      <c r="B122" s="12">
        <v>3650</v>
      </c>
      <c r="C122" s="13" t="s">
        <v>603</v>
      </c>
      <c r="D122" s="14">
        <v>5931</v>
      </c>
      <c r="E122" s="7" t="s">
        <v>60</v>
      </c>
      <c r="F122" s="10" t="s">
        <v>605</v>
      </c>
      <c r="G122" s="8" t="s">
        <v>606</v>
      </c>
      <c r="H122" s="16">
        <v>3094</v>
      </c>
      <c r="I122" s="17">
        <f>SUMIF(ishuv,C122,boharim)</f>
        <v>0</v>
      </c>
      <c r="J122" s="18">
        <f>IF(H122=0,0,K122/H122)</f>
        <v>0.5678733031674208</v>
      </c>
      <c r="K122" s="19">
        <v>1757</v>
      </c>
      <c r="L122" s="20">
        <f>IF(H122=0,"אין דיווח",K122/H122)</f>
        <v>0.5678733031674208</v>
      </c>
      <c r="M122" s="21">
        <f>J122*H122</f>
        <v>1757</v>
      </c>
    </row>
    <row r="123" spans="2:13" x14ac:dyDescent="0.2">
      <c r="B123" s="12">
        <v>3650</v>
      </c>
      <c r="C123" s="13" t="s">
        <v>603</v>
      </c>
      <c r="D123" s="14">
        <v>5931</v>
      </c>
      <c r="E123" s="7" t="s">
        <v>41</v>
      </c>
      <c r="F123" s="10" t="s">
        <v>69</v>
      </c>
      <c r="G123" s="8" t="s">
        <v>604</v>
      </c>
      <c r="H123" s="16">
        <v>3094</v>
      </c>
      <c r="I123" s="17">
        <f>SUMIF(ishuv,C123,boharim)</f>
        <v>0</v>
      </c>
      <c r="J123" s="18">
        <f>IF(H123=0,0,K123/H123)</f>
        <v>0.27407886231415646</v>
      </c>
      <c r="K123" s="19">
        <v>848</v>
      </c>
      <c r="L123" s="20">
        <f>IF(H123=0,"אין דיווח",K123/H123)</f>
        <v>0.27407886231415646</v>
      </c>
      <c r="M123" s="21">
        <f>J123*H123</f>
        <v>848.00000000000011</v>
      </c>
    </row>
    <row r="124" spans="2:13" x14ac:dyDescent="0.2">
      <c r="B124" s="12">
        <v>3650</v>
      </c>
      <c r="C124" s="13" t="s">
        <v>603</v>
      </c>
      <c r="D124" s="14">
        <v>5931</v>
      </c>
      <c r="E124" s="7" t="s">
        <v>607</v>
      </c>
      <c r="F124" s="10" t="s">
        <v>181</v>
      </c>
      <c r="G124" s="8" t="s">
        <v>608</v>
      </c>
      <c r="H124" s="16">
        <v>3094</v>
      </c>
      <c r="I124" s="17">
        <f>SUMIF(ishuv,C124,boharim)</f>
        <v>0</v>
      </c>
      <c r="J124" s="18">
        <f>IF(H124=0,0,K124/H124)</f>
        <v>0.15804783451842275</v>
      </c>
      <c r="K124" s="19">
        <v>489</v>
      </c>
      <c r="L124" s="20">
        <f>IF(H124=0,"אין דיווח",K124/H124)</f>
        <v>0.15804783451842275</v>
      </c>
      <c r="M124" s="21">
        <f>J124*H124</f>
        <v>489</v>
      </c>
    </row>
    <row r="125" spans="2:13" x14ac:dyDescent="0.2">
      <c r="B125" s="12">
        <v>3570</v>
      </c>
      <c r="C125" s="13" t="s">
        <v>609</v>
      </c>
      <c r="D125" s="14">
        <v>14441</v>
      </c>
      <c r="E125" s="7" t="s">
        <v>30</v>
      </c>
      <c r="F125" s="10" t="s">
        <v>2719</v>
      </c>
      <c r="G125" s="8" t="s">
        <v>610</v>
      </c>
      <c r="H125" s="16">
        <v>7718</v>
      </c>
      <c r="I125" s="17">
        <f>SUMIF(ishuv,C125,boharim)</f>
        <v>0</v>
      </c>
      <c r="J125" s="18">
        <f>IF(H125=0,0,K125/H125)</f>
        <v>0.42394402694998706</v>
      </c>
      <c r="K125" s="19">
        <v>3272</v>
      </c>
      <c r="L125" s="20">
        <f>IF(H125=0,"אין דיווח",K125/H125)</f>
        <v>0.42394402694998706</v>
      </c>
      <c r="M125" s="21">
        <f>J125*H125</f>
        <v>3272</v>
      </c>
    </row>
    <row r="126" spans="2:13" x14ac:dyDescent="0.2">
      <c r="B126" s="12">
        <v>3570</v>
      </c>
      <c r="C126" s="13" t="s">
        <v>609</v>
      </c>
      <c r="D126" s="14">
        <v>14441</v>
      </c>
      <c r="E126" s="7" t="s">
        <v>65</v>
      </c>
      <c r="F126" s="10" t="s">
        <v>617</v>
      </c>
      <c r="G126" s="8" t="s">
        <v>618</v>
      </c>
      <c r="H126" s="16">
        <v>7718</v>
      </c>
      <c r="I126" s="17">
        <f>SUMIF(ishuv,C126,boharim)</f>
        <v>0</v>
      </c>
      <c r="J126" s="18">
        <f>IF(H126=0,0,K126/H126)</f>
        <v>0.155351127235035</v>
      </c>
      <c r="K126" s="19">
        <v>1199</v>
      </c>
      <c r="L126" s="20">
        <f>IF(H126=0,"אין דיווח",K126/H126)</f>
        <v>0.155351127235035</v>
      </c>
      <c r="M126" s="21">
        <f>J126*H126</f>
        <v>1199</v>
      </c>
    </row>
    <row r="127" spans="2:13" x14ac:dyDescent="0.2">
      <c r="B127" s="12">
        <v>3570</v>
      </c>
      <c r="C127" s="13" t="s">
        <v>609</v>
      </c>
      <c r="D127" s="14">
        <v>14441</v>
      </c>
      <c r="E127" s="7" t="s">
        <v>60</v>
      </c>
      <c r="F127" s="10" t="s">
        <v>616</v>
      </c>
      <c r="G127" s="8"/>
      <c r="H127" s="16">
        <v>7718</v>
      </c>
      <c r="I127" s="17">
        <f>SUMIF(ishuv,C127,boharim)</f>
        <v>0</v>
      </c>
      <c r="J127" s="18">
        <f>IF(H127=0,0,K127/H127)</f>
        <v>0.14654055454781031</v>
      </c>
      <c r="K127" s="19">
        <v>1131</v>
      </c>
      <c r="L127" s="20">
        <f>IF(H127=0,"אין דיווח",K127/H127)</f>
        <v>0.14654055454781031</v>
      </c>
      <c r="M127" s="21">
        <f>J127*H127</f>
        <v>1131</v>
      </c>
    </row>
    <row r="128" spans="2:13" x14ac:dyDescent="0.2">
      <c r="B128" s="12">
        <v>3570</v>
      </c>
      <c r="C128" s="13" t="s">
        <v>609</v>
      </c>
      <c r="D128" s="14">
        <v>14441</v>
      </c>
      <c r="E128" s="7" t="s">
        <v>35</v>
      </c>
      <c r="F128" s="10" t="s">
        <v>619</v>
      </c>
      <c r="G128" s="8"/>
      <c r="H128" s="16">
        <v>7718</v>
      </c>
      <c r="I128" s="17">
        <f>SUMIF(ishuv,C128,boharim)</f>
        <v>0</v>
      </c>
      <c r="J128" s="18">
        <f>IF(H128=0,0,K128/H128)</f>
        <v>9.1604042498056495E-2</v>
      </c>
      <c r="K128" s="19">
        <v>707</v>
      </c>
      <c r="L128" s="20">
        <f>IF(H128=0,"אין דיווח",K128/H128)</f>
        <v>9.1604042498056495E-2</v>
      </c>
      <c r="M128" s="21">
        <f>J128*H128</f>
        <v>707</v>
      </c>
    </row>
    <row r="129" spans="2:13" x14ac:dyDescent="0.2">
      <c r="B129" s="12">
        <v>3570</v>
      </c>
      <c r="C129" s="13" t="s">
        <v>609</v>
      </c>
      <c r="D129" s="14">
        <v>14441</v>
      </c>
      <c r="E129" s="7" t="s">
        <v>146</v>
      </c>
      <c r="F129" s="10" t="s">
        <v>615</v>
      </c>
      <c r="G129" s="8"/>
      <c r="H129" s="16">
        <v>7718</v>
      </c>
      <c r="I129" s="17">
        <f>SUMIF(ishuv,C129,boharim)</f>
        <v>0</v>
      </c>
      <c r="J129" s="18">
        <f>IF(H129=0,0,K129/H129)</f>
        <v>8.5255247473438711E-2</v>
      </c>
      <c r="K129" s="19">
        <v>658</v>
      </c>
      <c r="L129" s="20">
        <f>IF(H129=0,"אין דיווח",K129/H129)</f>
        <v>8.5255247473438711E-2</v>
      </c>
      <c r="M129" s="21">
        <f>J129*H129</f>
        <v>658</v>
      </c>
    </row>
    <row r="130" spans="2:13" x14ac:dyDescent="0.2">
      <c r="B130" s="12">
        <v>3570</v>
      </c>
      <c r="C130" s="13" t="s">
        <v>609</v>
      </c>
      <c r="D130" s="14">
        <v>14441</v>
      </c>
      <c r="E130" s="7" t="s">
        <v>375</v>
      </c>
      <c r="F130" s="10" t="s">
        <v>613</v>
      </c>
      <c r="G130" s="8" t="s">
        <v>614</v>
      </c>
      <c r="H130" s="16">
        <v>7718</v>
      </c>
      <c r="I130" s="17">
        <f>SUMIF(ishuv,C130,boharim)</f>
        <v>0</v>
      </c>
      <c r="J130" s="18">
        <f>IF(H130=0,0,K130/H130)</f>
        <v>8.4477844001036542E-2</v>
      </c>
      <c r="K130" s="19">
        <v>652</v>
      </c>
      <c r="L130" s="20">
        <f>IF(H130=0,"אין דיווח",K130/H130)</f>
        <v>8.4477844001036542E-2</v>
      </c>
      <c r="M130" s="21">
        <f>J130*H130</f>
        <v>652</v>
      </c>
    </row>
    <row r="131" spans="2:13" x14ac:dyDescent="0.2">
      <c r="B131" s="12">
        <v>3570</v>
      </c>
      <c r="C131" s="13" t="s">
        <v>609</v>
      </c>
      <c r="D131" s="14">
        <v>14441</v>
      </c>
      <c r="E131" s="7" t="s">
        <v>314</v>
      </c>
      <c r="F131" s="10" t="s">
        <v>611</v>
      </c>
      <c r="G131" s="8" t="s">
        <v>612</v>
      </c>
      <c r="H131" s="16">
        <v>7718</v>
      </c>
      <c r="I131" s="17">
        <f>SUMIF(ishuv,C131,boharim)</f>
        <v>0</v>
      </c>
      <c r="J131" s="18">
        <f>IF(H131=0,0,K131/H131)</f>
        <v>1.2827157294635917E-2</v>
      </c>
      <c r="K131" s="19">
        <v>99</v>
      </c>
      <c r="L131" s="20">
        <f>IF(H131=0,"אין דיווח",K131/H131)</f>
        <v>1.2827157294635917E-2</v>
      </c>
      <c r="M131" s="21">
        <f>J131*H131</f>
        <v>99</v>
      </c>
    </row>
    <row r="132" spans="2:13" x14ac:dyDescent="0.2">
      <c r="B132" s="12">
        <v>70</v>
      </c>
      <c r="C132" s="13" t="s">
        <v>620</v>
      </c>
      <c r="D132" s="14">
        <v>172983</v>
      </c>
      <c r="E132" s="7" t="s">
        <v>0</v>
      </c>
      <c r="F132" s="10" t="s">
        <v>19</v>
      </c>
      <c r="G132" s="8"/>
      <c r="H132" s="16">
        <v>73255</v>
      </c>
      <c r="I132" s="17">
        <f>SUMIF(ishuv,C132,boharim)</f>
        <v>0</v>
      </c>
      <c r="J132" s="18">
        <f>IF(H132=0,0,K132/H132)</f>
        <v>0.15990717357176984</v>
      </c>
      <c r="K132" s="19">
        <v>11714</v>
      </c>
      <c r="L132" s="20">
        <f>IF(H132=0,"אין דיווח",K132/H132)</f>
        <v>0.15990717357176984</v>
      </c>
      <c r="M132" s="21">
        <f>J132*H132</f>
        <v>11714</v>
      </c>
    </row>
    <row r="133" spans="2:13" x14ac:dyDescent="0.2">
      <c r="B133" s="12">
        <v>70</v>
      </c>
      <c r="C133" s="13" t="s">
        <v>620</v>
      </c>
      <c r="D133" s="14">
        <v>172983</v>
      </c>
      <c r="E133" s="7" t="s">
        <v>116</v>
      </c>
      <c r="F133" s="10" t="s">
        <v>625</v>
      </c>
      <c r="G133" s="8"/>
      <c r="H133" s="16">
        <v>73255</v>
      </c>
      <c r="I133" s="17">
        <f>SUMIF(ishuv,C133,boharim)</f>
        <v>0</v>
      </c>
      <c r="J133" s="18">
        <f>IF(H133=0,0,K133/H133)</f>
        <v>0.14792164357381749</v>
      </c>
      <c r="K133" s="19">
        <v>10836</v>
      </c>
      <c r="L133" s="20">
        <f>IF(H133=0,"אין דיווח",K133/H133)</f>
        <v>0.14792164357381749</v>
      </c>
      <c r="M133" s="21">
        <f>J133*H133</f>
        <v>10836</v>
      </c>
    </row>
    <row r="134" spans="2:13" x14ac:dyDescent="0.2">
      <c r="B134" s="12">
        <v>70</v>
      </c>
      <c r="C134" s="13" t="s">
        <v>620</v>
      </c>
      <c r="D134" s="14">
        <v>172983</v>
      </c>
      <c r="E134" s="7" t="s">
        <v>139</v>
      </c>
      <c r="F134" s="10" t="s">
        <v>622</v>
      </c>
      <c r="G134" s="8" t="s">
        <v>623</v>
      </c>
      <c r="H134" s="16">
        <v>73255</v>
      </c>
      <c r="I134" s="17">
        <f>SUMIF(ishuv,C134,boharim)</f>
        <v>0</v>
      </c>
      <c r="J134" s="18">
        <f>IF(H134=0,0,K134/H134)</f>
        <v>0.13304211316633677</v>
      </c>
      <c r="K134" s="19">
        <v>9746</v>
      </c>
      <c r="L134" s="20">
        <f>IF(H134=0,"אין דיווח",K134/H134)</f>
        <v>0.13304211316633677</v>
      </c>
      <c r="M134" s="21">
        <f>J134*H134</f>
        <v>9746</v>
      </c>
    </row>
    <row r="135" spans="2:13" x14ac:dyDescent="0.2">
      <c r="B135" s="12">
        <v>70</v>
      </c>
      <c r="C135" s="13" t="s">
        <v>620</v>
      </c>
      <c r="D135" s="14">
        <v>172983</v>
      </c>
      <c r="E135" s="7" t="s">
        <v>57</v>
      </c>
      <c r="F135" s="10" t="s">
        <v>639</v>
      </c>
      <c r="G135" s="8" t="s">
        <v>640</v>
      </c>
      <c r="H135" s="16">
        <v>73255</v>
      </c>
      <c r="I135" s="17">
        <f>SUMIF(ishuv,C135,boharim)</f>
        <v>0</v>
      </c>
      <c r="J135" s="18">
        <f>IF(H135=0,0,K135/H135)</f>
        <v>0.10957613814756671</v>
      </c>
      <c r="K135" s="19">
        <v>8027</v>
      </c>
      <c r="L135" s="20">
        <f>IF(H135=0,"אין דיווח",K135/H135)</f>
        <v>0.10957613814756671</v>
      </c>
      <c r="M135" s="21">
        <f>J135*H135</f>
        <v>8026.9999999999991</v>
      </c>
    </row>
    <row r="136" spans="2:13" x14ac:dyDescent="0.2">
      <c r="B136" s="12">
        <v>70</v>
      </c>
      <c r="C136" s="13" t="s">
        <v>620</v>
      </c>
      <c r="D136" s="14">
        <v>172983</v>
      </c>
      <c r="E136" s="7" t="s">
        <v>12</v>
      </c>
      <c r="F136" s="10" t="s">
        <v>431</v>
      </c>
      <c r="G136" s="8"/>
      <c r="H136" s="16">
        <v>73255</v>
      </c>
      <c r="I136" s="17">
        <f>SUMIF(ishuv,C136,boharim)</f>
        <v>0</v>
      </c>
      <c r="J136" s="18">
        <f>IF(H136=0,0,K136/H136)</f>
        <v>9.1611494095966139E-2</v>
      </c>
      <c r="K136" s="19">
        <v>6711</v>
      </c>
      <c r="L136" s="20">
        <f>IF(H136=0,"אין דיווח",K136/H136)</f>
        <v>9.1611494095966139E-2</v>
      </c>
      <c r="M136" s="21">
        <f>J136*H136</f>
        <v>6711</v>
      </c>
    </row>
    <row r="137" spans="2:13" x14ac:dyDescent="0.2">
      <c r="B137" s="12">
        <v>70</v>
      </c>
      <c r="C137" s="13" t="s">
        <v>620</v>
      </c>
      <c r="D137" s="14">
        <v>172983</v>
      </c>
      <c r="E137" s="7" t="s">
        <v>73</v>
      </c>
      <c r="F137" s="10" t="s">
        <v>628</v>
      </c>
      <c r="G137" s="8" t="s">
        <v>629</v>
      </c>
      <c r="H137" s="16">
        <v>73255</v>
      </c>
      <c r="I137" s="17">
        <f>SUMIF(ishuv,C137,boharim)</f>
        <v>0</v>
      </c>
      <c r="J137" s="18">
        <f>IF(H137=0,0,K137/H137)</f>
        <v>9.1584192205310222E-2</v>
      </c>
      <c r="K137" s="19">
        <v>6709</v>
      </c>
      <c r="L137" s="20">
        <f>IF(H137=0,"אין דיווח",K137/H137)</f>
        <v>9.1584192205310222E-2</v>
      </c>
      <c r="M137" s="21">
        <f>J137*H137</f>
        <v>6709</v>
      </c>
    </row>
    <row r="138" spans="2:13" x14ac:dyDescent="0.2">
      <c r="B138" s="12">
        <v>70</v>
      </c>
      <c r="C138" s="13" t="s">
        <v>620</v>
      </c>
      <c r="D138" s="14">
        <v>172983</v>
      </c>
      <c r="E138" s="7" t="s">
        <v>30</v>
      </c>
      <c r="F138" s="10" t="s">
        <v>621</v>
      </c>
      <c r="G138" s="8"/>
      <c r="H138" s="16">
        <v>73255</v>
      </c>
      <c r="I138" s="17">
        <f>SUMIF(ishuv,C138,boharim)</f>
        <v>0</v>
      </c>
      <c r="J138" s="18">
        <f>IF(H138=0,0,K138/H138)</f>
        <v>8.9017814483652993E-2</v>
      </c>
      <c r="K138" s="19">
        <v>6521</v>
      </c>
      <c r="L138" s="20">
        <f>IF(H138=0,"אין דיווח",K138/H138)</f>
        <v>8.9017814483652993E-2</v>
      </c>
      <c r="M138" s="21">
        <f>J138*H138</f>
        <v>6521</v>
      </c>
    </row>
    <row r="139" spans="2:13" x14ac:dyDescent="0.2">
      <c r="B139" s="12">
        <v>70</v>
      </c>
      <c r="C139" s="13" t="s">
        <v>620</v>
      </c>
      <c r="D139" s="14">
        <v>172983</v>
      </c>
      <c r="E139" s="7" t="s">
        <v>60</v>
      </c>
      <c r="F139" s="10" t="s">
        <v>632</v>
      </c>
      <c r="G139" s="8"/>
      <c r="H139" s="16">
        <v>73255</v>
      </c>
      <c r="I139" s="17">
        <f>SUMIF(ishuv,C139,boharim)</f>
        <v>0</v>
      </c>
      <c r="J139" s="18">
        <f>IF(H139=0,0,K139/H139)</f>
        <v>7.0343321274998288E-2</v>
      </c>
      <c r="K139" s="19">
        <v>5153</v>
      </c>
      <c r="L139" s="20">
        <f>IF(H139=0,"אין דיווח",K139/H139)</f>
        <v>7.0343321274998288E-2</v>
      </c>
      <c r="M139" s="21">
        <f>J139*H139</f>
        <v>5153</v>
      </c>
    </row>
    <row r="140" spans="2:13" x14ac:dyDescent="0.2">
      <c r="B140" s="12">
        <v>70</v>
      </c>
      <c r="C140" s="13" t="s">
        <v>620</v>
      </c>
      <c r="D140" s="14">
        <v>172983</v>
      </c>
      <c r="E140" s="7" t="s">
        <v>250</v>
      </c>
      <c r="F140" s="10" t="s">
        <v>642</v>
      </c>
      <c r="G140" s="8"/>
      <c r="H140" s="16">
        <v>73255</v>
      </c>
      <c r="I140" s="17">
        <f>SUMIF(ishuv,C140,boharim)</f>
        <v>0</v>
      </c>
      <c r="J140" s="18">
        <f>IF(H140=0,0,K140/H140)</f>
        <v>5.8234932769094257E-2</v>
      </c>
      <c r="K140" s="19">
        <v>4266</v>
      </c>
      <c r="L140" s="20">
        <f>IF(H140=0,"אין דיווח",K140/H140)</f>
        <v>5.8234932769094257E-2</v>
      </c>
      <c r="M140" s="21">
        <f>J140*H140</f>
        <v>4266</v>
      </c>
    </row>
    <row r="141" spans="2:13" x14ac:dyDescent="0.2">
      <c r="B141" s="12">
        <v>70</v>
      </c>
      <c r="C141" s="13" t="s">
        <v>620</v>
      </c>
      <c r="D141" s="14">
        <v>172983</v>
      </c>
      <c r="E141" s="7" t="s">
        <v>63</v>
      </c>
      <c r="F141" s="10" t="s">
        <v>638</v>
      </c>
      <c r="G141" s="8"/>
      <c r="H141" s="16">
        <v>73255</v>
      </c>
      <c r="I141" s="17">
        <f>SUMIF(ishuv,C141,boharim)</f>
        <v>0</v>
      </c>
      <c r="J141" s="18">
        <f>IF(H141=0,0,K141/H141)</f>
        <v>4.8761176711487268E-2</v>
      </c>
      <c r="K141" s="19">
        <v>3572</v>
      </c>
      <c r="L141" s="20">
        <f>IF(H141=0,"אין דיווח",K141/H141)</f>
        <v>4.8761176711487268E-2</v>
      </c>
      <c r="M141" s="21">
        <f>J141*H141</f>
        <v>3572</v>
      </c>
    </row>
    <row r="142" spans="2:13" x14ac:dyDescent="0.2">
      <c r="B142" s="12">
        <v>70</v>
      </c>
      <c r="C142" s="13" t="s">
        <v>620</v>
      </c>
      <c r="D142" s="14">
        <v>172983</v>
      </c>
      <c r="E142" s="7" t="s">
        <v>386</v>
      </c>
      <c r="F142" s="10" t="s">
        <v>624</v>
      </c>
      <c r="G142" s="8"/>
      <c r="H142" s="16">
        <v>73255</v>
      </c>
      <c r="I142" s="17">
        <f>SUMIF(ishuv,C142,boharim)</f>
        <v>0</v>
      </c>
      <c r="J142" s="18">
        <f>IF(H142=0,0,K142/H142)</f>
        <v>0</v>
      </c>
      <c r="K142" s="19">
        <v>0</v>
      </c>
      <c r="L142" s="20">
        <f>IF(H142=0,"אין דיווח",K142/H142)</f>
        <v>0</v>
      </c>
      <c r="M142" s="21">
        <f>J142*H142</f>
        <v>0</v>
      </c>
    </row>
    <row r="143" spans="2:13" x14ac:dyDescent="0.2">
      <c r="B143" s="12">
        <v>70</v>
      </c>
      <c r="C143" s="13" t="s">
        <v>620</v>
      </c>
      <c r="D143" s="14">
        <v>172983</v>
      </c>
      <c r="E143" s="7" t="s">
        <v>27</v>
      </c>
      <c r="F143" s="10" t="s">
        <v>626</v>
      </c>
      <c r="G143" s="8"/>
      <c r="H143" s="16">
        <v>73255</v>
      </c>
      <c r="I143" s="17">
        <f>SUMIF(ishuv,C143,boharim)</f>
        <v>0</v>
      </c>
      <c r="J143" s="18">
        <f>IF(H143=0,0,K143/H143)</f>
        <v>0</v>
      </c>
      <c r="K143" s="19">
        <v>0</v>
      </c>
      <c r="L143" s="20">
        <f>IF(H143=0,"אין דיווח",K143/H143)</f>
        <v>0</v>
      </c>
      <c r="M143" s="21">
        <f>J143*H143</f>
        <v>0</v>
      </c>
    </row>
    <row r="144" spans="2:13" x14ac:dyDescent="0.2">
      <c r="B144" s="12">
        <v>70</v>
      </c>
      <c r="C144" s="13" t="s">
        <v>620</v>
      </c>
      <c r="D144" s="14">
        <v>172983</v>
      </c>
      <c r="E144" s="7" t="s">
        <v>13</v>
      </c>
      <c r="F144" s="10" t="s">
        <v>627</v>
      </c>
      <c r="G144" s="8"/>
      <c r="H144" s="16">
        <v>73255</v>
      </c>
      <c r="I144" s="17">
        <f>SUMIF(ishuv,C144,boharim)</f>
        <v>0</v>
      </c>
      <c r="J144" s="18">
        <f>IF(H144=0,0,K144/H144)</f>
        <v>0</v>
      </c>
      <c r="K144" s="19">
        <v>0</v>
      </c>
      <c r="L144" s="20">
        <f>IF(H144=0,"אין דיווח",K144/H144)</f>
        <v>0</v>
      </c>
      <c r="M144" s="21">
        <f>J144*H144</f>
        <v>0</v>
      </c>
    </row>
    <row r="145" spans="2:13" x14ac:dyDescent="0.2">
      <c r="B145" s="12">
        <v>70</v>
      </c>
      <c r="C145" s="13" t="s">
        <v>620</v>
      </c>
      <c r="D145" s="14">
        <v>172983</v>
      </c>
      <c r="E145" s="7" t="s">
        <v>146</v>
      </c>
      <c r="F145" s="10" t="s">
        <v>630</v>
      </c>
      <c r="G145" s="8"/>
      <c r="H145" s="16">
        <v>73255</v>
      </c>
      <c r="I145" s="17">
        <f>SUMIF(ishuv,C145,boharim)</f>
        <v>0</v>
      </c>
      <c r="J145" s="18">
        <f>IF(H145=0,0,K145/H145)</f>
        <v>0</v>
      </c>
      <c r="K145" s="19">
        <v>0</v>
      </c>
      <c r="L145" s="20">
        <f>IF(H145=0,"אין דיווח",K145/H145)</f>
        <v>0</v>
      </c>
      <c r="M145" s="21">
        <f>J145*H145</f>
        <v>0</v>
      </c>
    </row>
    <row r="146" spans="2:13" x14ac:dyDescent="0.2">
      <c r="B146" s="12">
        <v>70</v>
      </c>
      <c r="C146" s="13" t="s">
        <v>620</v>
      </c>
      <c r="D146" s="14">
        <v>172983</v>
      </c>
      <c r="E146" s="7" t="s">
        <v>9</v>
      </c>
      <c r="F146" s="10" t="s">
        <v>631</v>
      </c>
      <c r="G146" s="8"/>
      <c r="H146" s="16">
        <v>73255</v>
      </c>
      <c r="I146" s="17">
        <f>SUMIF(ishuv,C146,boharim)</f>
        <v>0</v>
      </c>
      <c r="J146" s="18">
        <f>IF(H146=0,0,K146/H146)</f>
        <v>0</v>
      </c>
      <c r="K146" s="19">
        <v>0</v>
      </c>
      <c r="L146" s="20">
        <f>IF(H146=0,"אין דיווח",K146/H146)</f>
        <v>0</v>
      </c>
      <c r="M146" s="21">
        <f>J146*H146</f>
        <v>0</v>
      </c>
    </row>
    <row r="147" spans="2:13" x14ac:dyDescent="0.2">
      <c r="B147" s="12">
        <v>70</v>
      </c>
      <c r="C147" s="13" t="s">
        <v>620</v>
      </c>
      <c r="D147" s="14">
        <v>172983</v>
      </c>
      <c r="E147" s="7" t="s">
        <v>7</v>
      </c>
      <c r="F147" s="10" t="s">
        <v>633</v>
      </c>
      <c r="G147" s="8"/>
      <c r="H147" s="16">
        <v>73255</v>
      </c>
      <c r="I147" s="17">
        <f>SUMIF(ishuv,C147,boharim)</f>
        <v>0</v>
      </c>
      <c r="J147" s="18">
        <f>IF(H147=0,0,K147/H147)</f>
        <v>0</v>
      </c>
      <c r="K147" s="19">
        <v>0</v>
      </c>
      <c r="L147" s="20">
        <f>IF(H147=0,"אין דיווח",K147/H147)</f>
        <v>0</v>
      </c>
      <c r="M147" s="21">
        <f>J147*H147</f>
        <v>0</v>
      </c>
    </row>
    <row r="148" spans="2:13" x14ac:dyDescent="0.2">
      <c r="B148" s="12">
        <v>70</v>
      </c>
      <c r="C148" s="13" t="s">
        <v>620</v>
      </c>
      <c r="D148" s="14">
        <v>172983</v>
      </c>
      <c r="E148" s="7" t="s">
        <v>38</v>
      </c>
      <c r="F148" s="10" t="s">
        <v>634</v>
      </c>
      <c r="G148" s="8"/>
      <c r="H148" s="16">
        <v>73255</v>
      </c>
      <c r="I148" s="17">
        <f>SUMIF(ishuv,C148,boharim)</f>
        <v>0</v>
      </c>
      <c r="J148" s="18">
        <f>IF(H148=0,0,K148/H148)</f>
        <v>0</v>
      </c>
      <c r="K148" s="19">
        <v>0</v>
      </c>
      <c r="L148" s="20">
        <f>IF(H148=0,"אין דיווח",K148/H148)</f>
        <v>0</v>
      </c>
      <c r="M148" s="21">
        <f>J148*H148</f>
        <v>0</v>
      </c>
    </row>
    <row r="149" spans="2:13" ht="25.5" x14ac:dyDescent="0.2">
      <c r="B149" s="12">
        <v>70</v>
      </c>
      <c r="C149" s="13" t="s">
        <v>620</v>
      </c>
      <c r="D149" s="14">
        <v>172983</v>
      </c>
      <c r="E149" s="7" t="s">
        <v>4</v>
      </c>
      <c r="F149" s="10" t="s">
        <v>635</v>
      </c>
      <c r="G149" s="8"/>
      <c r="H149" s="16">
        <v>73255</v>
      </c>
      <c r="I149" s="17">
        <f>SUMIF(ishuv,C149,boharim)</f>
        <v>0</v>
      </c>
      <c r="J149" s="18">
        <f>IF(H149=0,0,K149/H149)</f>
        <v>0</v>
      </c>
      <c r="K149" s="19">
        <v>0</v>
      </c>
      <c r="L149" s="20">
        <f>IF(H149=0,"אין דיווח",K149/H149)</f>
        <v>0</v>
      </c>
      <c r="M149" s="21">
        <f>J149*H149</f>
        <v>0</v>
      </c>
    </row>
    <row r="150" spans="2:13" x14ac:dyDescent="0.2">
      <c r="B150" s="12">
        <v>70</v>
      </c>
      <c r="C150" s="13" t="s">
        <v>620</v>
      </c>
      <c r="D150" s="14">
        <v>172983</v>
      </c>
      <c r="E150" s="7" t="s">
        <v>126</v>
      </c>
      <c r="F150" s="10" t="s">
        <v>636</v>
      </c>
      <c r="G150" s="8"/>
      <c r="H150" s="16">
        <v>73255</v>
      </c>
      <c r="I150" s="17">
        <f>SUMIF(ishuv,C150,boharim)</f>
        <v>0</v>
      </c>
      <c r="J150" s="18">
        <f>IF(H150=0,0,K150/H150)</f>
        <v>0</v>
      </c>
      <c r="K150" s="19">
        <v>0</v>
      </c>
      <c r="L150" s="20">
        <f>IF(H150=0,"אין דיווח",K150/H150)</f>
        <v>0</v>
      </c>
      <c r="M150" s="21">
        <f>J150*H150</f>
        <v>0</v>
      </c>
    </row>
    <row r="151" spans="2:13" x14ac:dyDescent="0.2">
      <c r="B151" s="12">
        <v>70</v>
      </c>
      <c r="C151" s="13" t="s">
        <v>620</v>
      </c>
      <c r="D151" s="14">
        <v>172983</v>
      </c>
      <c r="E151" s="7" t="s">
        <v>21</v>
      </c>
      <c r="F151" s="10" t="s">
        <v>637</v>
      </c>
      <c r="G151" s="8"/>
      <c r="H151" s="16">
        <v>73255</v>
      </c>
      <c r="I151" s="17">
        <f>SUMIF(ishuv,C151,boharim)</f>
        <v>0</v>
      </c>
      <c r="J151" s="18">
        <f>IF(H151=0,0,K151/H151)</f>
        <v>0</v>
      </c>
      <c r="K151" s="19">
        <v>0</v>
      </c>
      <c r="L151" s="20">
        <f>IF(H151=0,"אין דיווח",K151/H151)</f>
        <v>0</v>
      </c>
      <c r="M151" s="21">
        <f>J151*H151</f>
        <v>0</v>
      </c>
    </row>
    <row r="152" spans="2:13" x14ac:dyDescent="0.2">
      <c r="B152" s="12">
        <v>70</v>
      </c>
      <c r="C152" s="13" t="s">
        <v>620</v>
      </c>
      <c r="D152" s="14">
        <v>172983</v>
      </c>
      <c r="E152" s="7" t="s">
        <v>291</v>
      </c>
      <c r="F152" s="10" t="s">
        <v>641</v>
      </c>
      <c r="G152" s="8"/>
      <c r="H152" s="16">
        <v>73255</v>
      </c>
      <c r="I152" s="17">
        <f>SUMIF(ishuv,C152,boharim)</f>
        <v>0</v>
      </c>
      <c r="J152" s="18">
        <f>IF(H152=0,0,K152/H152)</f>
        <v>0</v>
      </c>
      <c r="K152" s="19">
        <v>0</v>
      </c>
      <c r="L152" s="20">
        <f>IF(H152=0,"אין דיווח",K152/H152)</f>
        <v>0</v>
      </c>
      <c r="M152" s="21">
        <f>J152*H152</f>
        <v>0</v>
      </c>
    </row>
    <row r="153" spans="2:13" x14ac:dyDescent="0.2">
      <c r="B153" s="12">
        <v>70</v>
      </c>
      <c r="C153" s="13" t="s">
        <v>620</v>
      </c>
      <c r="D153" s="14">
        <v>172983</v>
      </c>
      <c r="E153" s="7" t="s">
        <v>20</v>
      </c>
      <c r="F153" s="10" t="s">
        <v>643</v>
      </c>
      <c r="G153" s="8"/>
      <c r="H153" s="16">
        <v>73255</v>
      </c>
      <c r="I153" s="17">
        <f>SUMIF(ishuv,C153,boharim)</f>
        <v>0</v>
      </c>
      <c r="J153" s="18">
        <f>IF(H153=0,0,K153/H153)</f>
        <v>0</v>
      </c>
      <c r="K153" s="19">
        <v>0</v>
      </c>
      <c r="L153" s="20">
        <f>IF(H153=0,"אין דיווח",K153/H153)</f>
        <v>0</v>
      </c>
      <c r="M153" s="21">
        <f>J153*H153</f>
        <v>0</v>
      </c>
    </row>
    <row r="154" spans="2:13" x14ac:dyDescent="0.2">
      <c r="B154" s="12">
        <v>7100</v>
      </c>
      <c r="C154" s="13" t="s">
        <v>67</v>
      </c>
      <c r="D154" s="14">
        <v>101550</v>
      </c>
      <c r="E154" s="7" t="s">
        <v>14</v>
      </c>
      <c r="F154" s="10" t="s">
        <v>648</v>
      </c>
      <c r="G154" s="8" t="s">
        <v>649</v>
      </c>
      <c r="H154" s="16">
        <v>48578</v>
      </c>
      <c r="I154" s="17">
        <f>SUMIF(ishuv,C154,boharim)</f>
        <v>0</v>
      </c>
      <c r="J154" s="18">
        <f>IF(H154=0,0,K154/H154)</f>
        <v>0.10259788381571905</v>
      </c>
      <c r="K154" s="19">
        <v>4984</v>
      </c>
      <c r="L154" s="20">
        <f>IF(H154=0,"אין דיווח",K154/H154)</f>
        <v>0.10259788381571905</v>
      </c>
      <c r="M154" s="21">
        <f>J154*H154</f>
        <v>4984</v>
      </c>
    </row>
    <row r="155" spans="2:13" x14ac:dyDescent="0.2">
      <c r="B155" s="12">
        <v>7100</v>
      </c>
      <c r="C155" s="13" t="s">
        <v>67</v>
      </c>
      <c r="D155" s="14">
        <v>101550</v>
      </c>
      <c r="E155" s="7" t="s">
        <v>0</v>
      </c>
      <c r="F155" s="10" t="s">
        <v>669</v>
      </c>
      <c r="G155" s="8"/>
      <c r="H155" s="16">
        <v>48578</v>
      </c>
      <c r="I155" s="17">
        <f>SUMIF(ishuv,C155,boharim)</f>
        <v>0</v>
      </c>
      <c r="J155" s="18">
        <f>IF(H155=0,0,K155/H155)</f>
        <v>0.10086870599860019</v>
      </c>
      <c r="K155" s="19">
        <v>4900</v>
      </c>
      <c r="L155" s="20">
        <f>IF(H155=0,"אין דיווח",K155/H155)</f>
        <v>0.10086870599860019</v>
      </c>
      <c r="M155" s="21">
        <f>J155*H155</f>
        <v>4900</v>
      </c>
    </row>
    <row r="156" spans="2:13" x14ac:dyDescent="0.2">
      <c r="B156" s="12">
        <v>7100</v>
      </c>
      <c r="C156" s="13" t="s">
        <v>67</v>
      </c>
      <c r="D156" s="14">
        <v>101550</v>
      </c>
      <c r="E156" s="7" t="s">
        <v>20</v>
      </c>
      <c r="F156" s="10" t="s">
        <v>668</v>
      </c>
      <c r="G156" s="8"/>
      <c r="H156" s="16">
        <v>48578</v>
      </c>
      <c r="I156" s="17">
        <f>SUMIF(ishuv,C156,boharim)</f>
        <v>0</v>
      </c>
      <c r="J156" s="18">
        <f>IF(H156=0,0,K156/H156)</f>
        <v>9.1461155255465443E-2</v>
      </c>
      <c r="K156" s="19">
        <v>4443</v>
      </c>
      <c r="L156" s="20">
        <f>IF(H156=0,"אין דיווח",K156/H156)</f>
        <v>9.1461155255465443E-2</v>
      </c>
      <c r="M156" s="21">
        <f>J156*H156</f>
        <v>4443</v>
      </c>
    </row>
    <row r="157" spans="2:13" x14ac:dyDescent="0.2">
      <c r="B157" s="12">
        <v>7100</v>
      </c>
      <c r="C157" s="13" t="s">
        <v>67</v>
      </c>
      <c r="D157" s="14">
        <v>101550</v>
      </c>
      <c r="E157" s="7" t="s">
        <v>73</v>
      </c>
      <c r="F157" s="10" t="s">
        <v>653</v>
      </c>
      <c r="G157" s="8" t="s">
        <v>654</v>
      </c>
      <c r="H157" s="16">
        <v>48578</v>
      </c>
      <c r="I157" s="17">
        <f>SUMIF(ishuv,C157,boharim)</f>
        <v>0</v>
      </c>
      <c r="J157" s="18">
        <f>IF(H157=0,0,K157/H157)</f>
        <v>7.0155214294536625E-2</v>
      </c>
      <c r="K157" s="19">
        <v>3408</v>
      </c>
      <c r="L157" s="20">
        <f>IF(H157=0,"אין דיווח",K157/H157)</f>
        <v>7.0155214294536625E-2</v>
      </c>
      <c r="M157" s="21">
        <f>J157*H157</f>
        <v>3408</v>
      </c>
    </row>
    <row r="158" spans="2:13" x14ac:dyDescent="0.2">
      <c r="B158" s="12">
        <v>7100</v>
      </c>
      <c r="C158" s="13" t="s">
        <v>67</v>
      </c>
      <c r="D158" s="14">
        <v>101550</v>
      </c>
      <c r="E158" s="7" t="s">
        <v>30</v>
      </c>
      <c r="F158" s="10" t="s">
        <v>644</v>
      </c>
      <c r="G158" s="8"/>
      <c r="H158" s="16">
        <v>48578</v>
      </c>
      <c r="I158" s="17">
        <f>SUMIF(ishuv,C158,boharim)</f>
        <v>0</v>
      </c>
      <c r="J158" s="18">
        <f>IF(H158=0,0,K158/H158)</f>
        <v>6.9475894437811353E-2</v>
      </c>
      <c r="K158" s="19">
        <v>3375</v>
      </c>
      <c r="L158" s="20">
        <f>IF(H158=0,"אין דיווח",K158/H158)</f>
        <v>6.9475894437811353E-2</v>
      </c>
      <c r="M158" s="21">
        <f>J158*H158</f>
        <v>3375</v>
      </c>
    </row>
    <row r="159" spans="2:13" x14ac:dyDescent="0.2">
      <c r="B159" s="12">
        <v>7100</v>
      </c>
      <c r="C159" s="13" t="s">
        <v>67</v>
      </c>
      <c r="D159" s="14">
        <v>101550</v>
      </c>
      <c r="E159" s="7" t="s">
        <v>60</v>
      </c>
      <c r="F159" s="10" t="s">
        <v>659</v>
      </c>
      <c r="G159" s="8"/>
      <c r="H159" s="16">
        <v>48578</v>
      </c>
      <c r="I159" s="17">
        <f>SUMIF(ishuv,C159,boharim)</f>
        <v>0</v>
      </c>
      <c r="J159" s="18">
        <f>IF(H159=0,0,K159/H159)</f>
        <v>6.1426983408127134E-2</v>
      </c>
      <c r="K159" s="19">
        <v>2984</v>
      </c>
      <c r="L159" s="20">
        <f>IF(H159=0,"אין דיווח",K159/H159)</f>
        <v>6.1426983408127134E-2</v>
      </c>
      <c r="M159" s="21">
        <f>J159*H159</f>
        <v>2984</v>
      </c>
    </row>
    <row r="160" spans="2:13" x14ac:dyDescent="0.2">
      <c r="B160" s="12">
        <v>7100</v>
      </c>
      <c r="C160" s="13" t="s">
        <v>67</v>
      </c>
      <c r="D160" s="14">
        <v>101550</v>
      </c>
      <c r="E160" s="7" t="s">
        <v>9</v>
      </c>
      <c r="F160" s="10" t="s">
        <v>658</v>
      </c>
      <c r="G160" s="8"/>
      <c r="H160" s="16">
        <v>48578</v>
      </c>
      <c r="I160" s="17">
        <f>SUMIF(ishuv,C160,boharim)</f>
        <v>0</v>
      </c>
      <c r="J160" s="18">
        <f>IF(H160=0,0,K160/H160)</f>
        <v>6.070649265099428E-2</v>
      </c>
      <c r="K160" s="19">
        <v>2949</v>
      </c>
      <c r="L160" s="20">
        <f>IF(H160=0,"אין דיווח",K160/H160)</f>
        <v>6.070649265099428E-2</v>
      </c>
      <c r="M160" s="21">
        <f>J160*H160</f>
        <v>2949</v>
      </c>
    </row>
    <row r="161" spans="2:13" x14ac:dyDescent="0.2">
      <c r="B161" s="12">
        <v>7100</v>
      </c>
      <c r="C161" s="13" t="s">
        <v>67</v>
      </c>
      <c r="D161" s="14">
        <v>101550</v>
      </c>
      <c r="E161" s="7" t="s">
        <v>12</v>
      </c>
      <c r="F161" s="10" t="s">
        <v>655</v>
      </c>
      <c r="G161" s="8"/>
      <c r="H161" s="16">
        <v>48578</v>
      </c>
      <c r="I161" s="17">
        <f>SUMIF(ishuv,C161,boharim)</f>
        <v>0</v>
      </c>
      <c r="J161" s="18">
        <f>IF(H161=0,0,K161/H161)</f>
        <v>4.6626044711597842E-2</v>
      </c>
      <c r="K161" s="19">
        <v>2265</v>
      </c>
      <c r="L161" s="20">
        <f>IF(H161=0,"אין דיווח",K161/H161)</f>
        <v>4.6626044711597842E-2</v>
      </c>
      <c r="M161" s="21">
        <f>J161*H161</f>
        <v>2265</v>
      </c>
    </row>
    <row r="162" spans="2:13" x14ac:dyDescent="0.2">
      <c r="B162" s="12">
        <v>7100</v>
      </c>
      <c r="C162" s="13" t="s">
        <v>67</v>
      </c>
      <c r="D162" s="14">
        <v>101550</v>
      </c>
      <c r="E162" s="7" t="s">
        <v>13</v>
      </c>
      <c r="F162" s="10" t="s">
        <v>652</v>
      </c>
      <c r="G162" s="8"/>
      <c r="H162" s="16">
        <v>48578</v>
      </c>
      <c r="I162" s="17">
        <f>SUMIF(ishuv,C162,boharim)</f>
        <v>0</v>
      </c>
      <c r="J162" s="18">
        <f>IF(H162=0,0,K162/H162)</f>
        <v>4.4793939643460005E-2</v>
      </c>
      <c r="K162" s="19">
        <v>2176</v>
      </c>
      <c r="L162" s="20">
        <f>IF(H162=0,"אין דיווח",K162/H162)</f>
        <v>4.4793939643460005E-2</v>
      </c>
      <c r="M162" s="21">
        <f>J162*H162</f>
        <v>2176</v>
      </c>
    </row>
    <row r="163" spans="2:13" x14ac:dyDescent="0.2">
      <c r="B163" s="12">
        <v>7100</v>
      </c>
      <c r="C163" s="13" t="s">
        <v>67</v>
      </c>
      <c r="D163" s="14">
        <v>101550</v>
      </c>
      <c r="E163" s="7" t="s">
        <v>116</v>
      </c>
      <c r="F163" s="10" t="s">
        <v>647</v>
      </c>
      <c r="G163" s="8"/>
      <c r="H163" s="16">
        <v>48578</v>
      </c>
      <c r="I163" s="17">
        <f>SUMIF(ishuv,C163,boharim)</f>
        <v>0</v>
      </c>
      <c r="J163" s="18">
        <f>IF(H163=0,0,K163/H163)</f>
        <v>4.3003005475729751E-2</v>
      </c>
      <c r="K163" s="19">
        <v>2089</v>
      </c>
      <c r="L163" s="20">
        <f>IF(H163=0,"אין דיווח",K163/H163)</f>
        <v>4.3003005475729751E-2</v>
      </c>
      <c r="M163" s="21">
        <f>J163*H163</f>
        <v>2089</v>
      </c>
    </row>
    <row r="164" spans="2:13" x14ac:dyDescent="0.2">
      <c r="B164" s="12">
        <v>7100</v>
      </c>
      <c r="C164" s="13" t="s">
        <v>67</v>
      </c>
      <c r="D164" s="14">
        <v>101550</v>
      </c>
      <c r="E164" s="7" t="s">
        <v>7</v>
      </c>
      <c r="F164" s="10" t="s">
        <v>661</v>
      </c>
      <c r="G164" s="8"/>
      <c r="H164" s="16">
        <v>48578</v>
      </c>
      <c r="I164" s="17">
        <f>SUMIF(ishuv,C164,boharim)</f>
        <v>0</v>
      </c>
      <c r="J164" s="18">
        <f>IF(H164=0,0,K164/H164)</f>
        <v>4.2714809172876608E-2</v>
      </c>
      <c r="K164" s="19">
        <v>2075</v>
      </c>
      <c r="L164" s="20">
        <f>IF(H164=0,"אין דיווח",K164/H164)</f>
        <v>4.2714809172876608E-2</v>
      </c>
      <c r="M164" s="21">
        <f>J164*H164</f>
        <v>2075</v>
      </c>
    </row>
    <row r="165" spans="2:13" x14ac:dyDescent="0.2">
      <c r="B165" s="12">
        <v>7100</v>
      </c>
      <c r="C165" s="13" t="s">
        <v>67</v>
      </c>
      <c r="D165" s="14">
        <v>101550</v>
      </c>
      <c r="E165" s="7" t="s">
        <v>27</v>
      </c>
      <c r="F165" s="10" t="s">
        <v>650</v>
      </c>
      <c r="G165" s="8"/>
      <c r="H165" s="16">
        <v>48578</v>
      </c>
      <c r="I165" s="17">
        <f>SUMIF(ishuv,C165,boharim)</f>
        <v>0</v>
      </c>
      <c r="J165" s="18">
        <f>IF(H165=0,0,K165/H165)</f>
        <v>4.2261929268393103E-2</v>
      </c>
      <c r="K165" s="19">
        <v>2053</v>
      </c>
      <c r="L165" s="20">
        <f>IF(H165=0,"אין דיווח",K165/H165)</f>
        <v>4.2261929268393103E-2</v>
      </c>
      <c r="M165" s="21">
        <f>J165*H165</f>
        <v>2053</v>
      </c>
    </row>
    <row r="166" spans="2:13" x14ac:dyDescent="0.2">
      <c r="B166" s="12">
        <v>7100</v>
      </c>
      <c r="C166" s="13" t="s">
        <v>67</v>
      </c>
      <c r="D166" s="14">
        <v>101550</v>
      </c>
      <c r="E166" s="7" t="s">
        <v>127</v>
      </c>
      <c r="F166" s="10" t="s">
        <v>662</v>
      </c>
      <c r="G166" s="8"/>
      <c r="H166" s="16">
        <v>48578</v>
      </c>
      <c r="I166" s="17">
        <f>SUMIF(ishuv,C166,boharim)</f>
        <v>0</v>
      </c>
      <c r="J166" s="18">
        <f>IF(H166=0,0,K166/H166)</f>
        <v>2.7831528675532135E-2</v>
      </c>
      <c r="K166" s="19">
        <v>1352</v>
      </c>
      <c r="L166" s="20">
        <f>IF(H166=0,"אין דיווח",K166/H166)</f>
        <v>2.7831528675532135E-2</v>
      </c>
      <c r="M166" s="21">
        <f>J166*H166</f>
        <v>1352</v>
      </c>
    </row>
    <row r="167" spans="2:13" x14ac:dyDescent="0.2">
      <c r="B167" s="12">
        <v>7100</v>
      </c>
      <c r="C167" s="13" t="s">
        <v>67</v>
      </c>
      <c r="D167" s="14">
        <v>101550</v>
      </c>
      <c r="E167" s="7" t="s">
        <v>58</v>
      </c>
      <c r="F167" s="10" t="s">
        <v>665</v>
      </c>
      <c r="G167" s="8" t="s">
        <v>666</v>
      </c>
      <c r="H167" s="16">
        <v>48578</v>
      </c>
      <c r="I167" s="17">
        <f>SUMIF(ishuv,C167,boharim)</f>
        <v>0</v>
      </c>
      <c r="J167" s="18">
        <f>IF(H167=0,0,K167/H167)</f>
        <v>2.7275721520029644E-2</v>
      </c>
      <c r="K167" s="19">
        <v>1325</v>
      </c>
      <c r="L167" s="20">
        <f>IF(H167=0,"אין דיווח",K167/H167)</f>
        <v>2.7275721520029644E-2</v>
      </c>
      <c r="M167" s="21">
        <f>J167*H167</f>
        <v>1325</v>
      </c>
    </row>
    <row r="168" spans="2:13" x14ac:dyDescent="0.2">
      <c r="B168" s="12">
        <v>7100</v>
      </c>
      <c r="C168" s="13" t="s">
        <v>67</v>
      </c>
      <c r="D168" s="14">
        <v>101550</v>
      </c>
      <c r="E168" s="7" t="s">
        <v>26</v>
      </c>
      <c r="F168" s="10" t="s">
        <v>651</v>
      </c>
      <c r="G168" s="8"/>
      <c r="H168" s="16">
        <v>48578</v>
      </c>
      <c r="I168" s="17">
        <f>SUMIF(ishuv,C168,boharim)</f>
        <v>0</v>
      </c>
      <c r="J168" s="18">
        <f>IF(H168=0,0,K168/H168)</f>
        <v>2.4558442093128578E-2</v>
      </c>
      <c r="K168" s="19">
        <v>1193</v>
      </c>
      <c r="L168" s="20">
        <f>IF(H168=0,"אין דיווח",K168/H168)</f>
        <v>2.4558442093128578E-2</v>
      </c>
      <c r="M168" s="21">
        <f>J168*H168</f>
        <v>1193</v>
      </c>
    </row>
    <row r="169" spans="2:13" ht="25.5" x14ac:dyDescent="0.2">
      <c r="B169" s="12">
        <v>7100</v>
      </c>
      <c r="C169" s="13" t="s">
        <v>67</v>
      </c>
      <c r="D169" s="14">
        <v>101550</v>
      </c>
      <c r="E169" s="7" t="s">
        <v>146</v>
      </c>
      <c r="F169" s="10" t="s">
        <v>656</v>
      </c>
      <c r="G169" s="8"/>
      <c r="H169" s="16">
        <v>48578</v>
      </c>
      <c r="I169" s="17">
        <f>SUMIF(ishuv,C169,boharim)</f>
        <v>0</v>
      </c>
      <c r="J169" s="18">
        <f>IF(H169=0,0,K169/H169)</f>
        <v>2.4146733089052658E-2</v>
      </c>
      <c r="K169" s="19">
        <v>1173</v>
      </c>
      <c r="L169" s="20">
        <f>IF(H169=0,"אין דיווח",K169/H169)</f>
        <v>2.4146733089052658E-2</v>
      </c>
      <c r="M169" s="21">
        <f>J169*H169</f>
        <v>1173</v>
      </c>
    </row>
    <row r="170" spans="2:13" ht="25.5" x14ac:dyDescent="0.2">
      <c r="B170" s="12">
        <v>7100</v>
      </c>
      <c r="C170" s="13" t="s">
        <v>67</v>
      </c>
      <c r="D170" s="14">
        <v>101550</v>
      </c>
      <c r="E170" s="7" t="s">
        <v>36</v>
      </c>
      <c r="F170" s="10" t="s">
        <v>664</v>
      </c>
      <c r="G170" s="8"/>
      <c r="H170" s="16">
        <v>48578</v>
      </c>
      <c r="I170" s="17">
        <f>SUMIF(ishuv,C170,boharim)</f>
        <v>0</v>
      </c>
      <c r="J170" s="18">
        <f>IF(H170=0,0,K170/H170)</f>
        <v>2.1779406315616121E-2</v>
      </c>
      <c r="K170" s="19">
        <v>1058</v>
      </c>
      <c r="L170" s="20">
        <f>IF(H170=0,"אין דיווח",K170/H170)</f>
        <v>2.1779406315616121E-2</v>
      </c>
      <c r="M170" s="21">
        <f>J170*H170</f>
        <v>1058</v>
      </c>
    </row>
    <row r="171" spans="2:13" x14ac:dyDescent="0.2">
      <c r="B171" s="12">
        <v>7100</v>
      </c>
      <c r="C171" s="13" t="s">
        <v>67</v>
      </c>
      <c r="D171" s="14">
        <v>101550</v>
      </c>
      <c r="E171" s="7" t="s">
        <v>8</v>
      </c>
      <c r="F171" s="10" t="s">
        <v>660</v>
      </c>
      <c r="G171" s="8"/>
      <c r="H171" s="16">
        <v>48578</v>
      </c>
      <c r="I171" s="17">
        <f>SUMIF(ishuv,C171,boharim)</f>
        <v>0</v>
      </c>
      <c r="J171" s="18">
        <f>IF(H171=0,0,K171/H171)</f>
        <v>1.9576763143809954E-2</v>
      </c>
      <c r="K171" s="19">
        <v>951</v>
      </c>
      <c r="L171" s="20">
        <f>IF(H171=0,"אין דיווח",K171/H171)</f>
        <v>1.9576763143809954E-2</v>
      </c>
      <c r="M171" s="21">
        <f>J171*H171</f>
        <v>951</v>
      </c>
    </row>
    <row r="172" spans="2:13" x14ac:dyDescent="0.2">
      <c r="B172" s="12">
        <v>7100</v>
      </c>
      <c r="C172" s="13" t="s">
        <v>67</v>
      </c>
      <c r="D172" s="14">
        <v>101550</v>
      </c>
      <c r="E172" s="7" t="s">
        <v>313</v>
      </c>
      <c r="F172" s="10" t="s">
        <v>645</v>
      </c>
      <c r="G172" s="8"/>
      <c r="H172" s="16">
        <v>48578</v>
      </c>
      <c r="I172" s="17">
        <f>SUMIF(ishuv,C172,boharim)</f>
        <v>0</v>
      </c>
      <c r="J172" s="18">
        <f>IF(H172=0,0,K172/H172)</f>
        <v>1.7353534521799992E-2</v>
      </c>
      <c r="K172" s="19">
        <v>843</v>
      </c>
      <c r="L172" s="20">
        <f>IF(H172=0,"אין דיווח",K172/H172)</f>
        <v>1.7353534521799992E-2</v>
      </c>
      <c r="M172" s="21">
        <f>J172*H172</f>
        <v>843</v>
      </c>
    </row>
    <row r="173" spans="2:13" x14ac:dyDescent="0.2">
      <c r="B173" s="12">
        <v>7100</v>
      </c>
      <c r="C173" s="13" t="s">
        <v>67</v>
      </c>
      <c r="D173" s="14">
        <v>101550</v>
      </c>
      <c r="E173" s="7" t="s">
        <v>224</v>
      </c>
      <c r="F173" s="10" t="s">
        <v>663</v>
      </c>
      <c r="G173" s="8"/>
      <c r="H173" s="16">
        <v>48578</v>
      </c>
      <c r="I173" s="17">
        <f>SUMIF(ishuv,C173,boharim)</f>
        <v>0</v>
      </c>
      <c r="J173" s="18">
        <f>IF(H173=0,0,K173/H173)</f>
        <v>1.4677425995306517E-2</v>
      </c>
      <c r="K173" s="19">
        <v>713</v>
      </c>
      <c r="L173" s="20">
        <f>IF(H173=0,"אין דיווח",K173/H173)</f>
        <v>1.4677425995306517E-2</v>
      </c>
      <c r="M173" s="21">
        <f>J173*H173</f>
        <v>713</v>
      </c>
    </row>
    <row r="174" spans="2:13" x14ac:dyDescent="0.2">
      <c r="B174" s="12">
        <v>7100</v>
      </c>
      <c r="C174" s="13" t="s">
        <v>67</v>
      </c>
      <c r="D174" s="14">
        <v>101550</v>
      </c>
      <c r="E174" s="7" t="s">
        <v>4</v>
      </c>
      <c r="F174" s="10" t="s">
        <v>2720</v>
      </c>
      <c r="G174" s="8" t="s">
        <v>2721</v>
      </c>
      <c r="H174" s="16">
        <v>48578</v>
      </c>
      <c r="I174" s="17">
        <f>SUMIF(ishuv,C174,boharim)</f>
        <v>0</v>
      </c>
      <c r="J174" s="18">
        <f>IF(H174=0,0,K174/H174)</f>
        <v>1.4162789740211618E-2</v>
      </c>
      <c r="K174" s="19">
        <v>688</v>
      </c>
      <c r="L174" s="20">
        <f>IF(H174=0,"אין דיווח",K174/H174)</f>
        <v>1.4162789740211618E-2</v>
      </c>
      <c r="M174" s="21">
        <f>J174*H174</f>
        <v>688</v>
      </c>
    </row>
    <row r="175" spans="2:13" x14ac:dyDescent="0.2">
      <c r="B175" s="12">
        <v>7100</v>
      </c>
      <c r="C175" s="13" t="s">
        <v>67</v>
      </c>
      <c r="D175" s="14">
        <v>101550</v>
      </c>
      <c r="E175" s="7" t="s">
        <v>263</v>
      </c>
      <c r="F175" s="10" t="s">
        <v>667</v>
      </c>
      <c r="G175" s="8"/>
      <c r="H175" s="16">
        <v>48578</v>
      </c>
      <c r="I175" s="17">
        <f>SUMIF(ishuv,C175,boharim)</f>
        <v>0</v>
      </c>
      <c r="J175" s="18">
        <f>IF(H175=0,0,K175/H175)</f>
        <v>1.2515953723907942E-2</v>
      </c>
      <c r="K175" s="19">
        <v>608</v>
      </c>
      <c r="L175" s="20">
        <f>IF(H175=0,"אין דיווח",K175/H175)</f>
        <v>1.2515953723907942E-2</v>
      </c>
      <c r="M175" s="21">
        <f>J175*H175</f>
        <v>608</v>
      </c>
    </row>
    <row r="176" spans="2:13" x14ac:dyDescent="0.2">
      <c r="B176" s="12">
        <v>7100</v>
      </c>
      <c r="C176" s="13" t="s">
        <v>67</v>
      </c>
      <c r="D176" s="14">
        <v>101550</v>
      </c>
      <c r="E176" s="7" t="s">
        <v>39</v>
      </c>
      <c r="F176" s="10" t="s">
        <v>657</v>
      </c>
      <c r="G176" s="8"/>
      <c r="H176" s="16">
        <v>48578</v>
      </c>
      <c r="I176" s="17">
        <f>SUMIF(ishuv,C176,boharim)</f>
        <v>0</v>
      </c>
      <c r="J176" s="18">
        <f>IF(H176=0,0,K176/H176)</f>
        <v>1.1486681213718144E-2</v>
      </c>
      <c r="K176" s="19">
        <v>558</v>
      </c>
      <c r="L176" s="20">
        <f>IF(H176=0,"אין דיווח",K176/H176)</f>
        <v>1.1486681213718144E-2</v>
      </c>
      <c r="M176" s="21">
        <f>J176*H176</f>
        <v>558</v>
      </c>
    </row>
    <row r="177" spans="2:13" x14ac:dyDescent="0.2">
      <c r="B177" s="12">
        <v>7100</v>
      </c>
      <c r="C177" s="13" t="s">
        <v>67</v>
      </c>
      <c r="D177" s="14">
        <v>101550</v>
      </c>
      <c r="E177" s="7" t="s">
        <v>235</v>
      </c>
      <c r="F177" s="10" t="s">
        <v>646</v>
      </c>
      <c r="G177" s="8"/>
      <c r="H177" s="16">
        <v>48578</v>
      </c>
      <c r="I177" s="17">
        <f>SUMIF(ishuv,C177,boharim)</f>
        <v>0</v>
      </c>
      <c r="J177" s="18">
        <f>IF(H177=0,0,K177/H177)</f>
        <v>8.542961834575322E-3</v>
      </c>
      <c r="K177" s="19">
        <v>415</v>
      </c>
      <c r="L177" s="20">
        <f>IF(H177=0,"אין דיווח",K177/H177)</f>
        <v>8.542961834575322E-3</v>
      </c>
      <c r="M177" s="21">
        <f>J177*H177</f>
        <v>415</v>
      </c>
    </row>
    <row r="178" spans="2:13" x14ac:dyDescent="0.2">
      <c r="B178" s="12">
        <v>2530</v>
      </c>
      <c r="C178" s="13" t="s">
        <v>670</v>
      </c>
      <c r="D178" s="14">
        <v>10449</v>
      </c>
      <c r="E178" s="7" t="s">
        <v>308</v>
      </c>
      <c r="F178" s="10" t="s">
        <v>678</v>
      </c>
      <c r="G178" s="8" t="s">
        <v>679</v>
      </c>
      <c r="H178" s="16">
        <v>6733</v>
      </c>
      <c r="I178" s="17">
        <f>SUMIF(ishuv,C178,boharim)</f>
        <v>0</v>
      </c>
      <c r="J178" s="18">
        <f>IF(H178=0,0,K178/H178)</f>
        <v>0.23748700430714392</v>
      </c>
      <c r="K178" s="19">
        <v>1599</v>
      </c>
      <c r="L178" s="20">
        <f>IF(H178=0,"אין דיווח",K178/H178)</f>
        <v>0.23748700430714392</v>
      </c>
      <c r="M178" s="21">
        <f>J178*H178</f>
        <v>1599</v>
      </c>
    </row>
    <row r="179" spans="2:13" x14ac:dyDescent="0.2">
      <c r="B179" s="12">
        <v>2530</v>
      </c>
      <c r="C179" s="13" t="s">
        <v>670</v>
      </c>
      <c r="D179" s="14">
        <v>10449</v>
      </c>
      <c r="E179" s="7" t="s">
        <v>61</v>
      </c>
      <c r="F179" s="10" t="s">
        <v>685</v>
      </c>
      <c r="G179" s="8"/>
      <c r="H179" s="16">
        <v>6733</v>
      </c>
      <c r="I179" s="17">
        <f>SUMIF(ishuv,C179,boharim)</f>
        <v>0</v>
      </c>
      <c r="J179" s="18">
        <f>IF(H179=0,0,K179/H179)</f>
        <v>0.21595128471706521</v>
      </c>
      <c r="K179" s="19">
        <v>1454</v>
      </c>
      <c r="L179" s="20">
        <f>IF(H179=0,"אין דיווח",K179/H179)</f>
        <v>0.21595128471706521</v>
      </c>
      <c r="M179" s="21">
        <f>J179*H179</f>
        <v>1454</v>
      </c>
    </row>
    <row r="180" spans="2:13" x14ac:dyDescent="0.2">
      <c r="B180" s="12">
        <v>2530</v>
      </c>
      <c r="C180" s="13" t="s">
        <v>670</v>
      </c>
      <c r="D180" s="14">
        <v>10449</v>
      </c>
      <c r="E180" s="7" t="s">
        <v>21</v>
      </c>
      <c r="F180" s="10" t="s">
        <v>680</v>
      </c>
      <c r="G180" s="8" t="s">
        <v>681</v>
      </c>
      <c r="H180" s="16">
        <v>6733</v>
      </c>
      <c r="I180" s="17">
        <f>SUMIF(ishuv,C180,boharim)</f>
        <v>0</v>
      </c>
      <c r="J180" s="18">
        <f>IF(H180=0,0,K180/H180)</f>
        <v>0.20585177484033862</v>
      </c>
      <c r="K180" s="19">
        <v>1386</v>
      </c>
      <c r="L180" s="20">
        <f>IF(H180=0,"אין דיווח",K180/H180)</f>
        <v>0.20585177484033862</v>
      </c>
      <c r="M180" s="21">
        <f>J180*H180</f>
        <v>1386</v>
      </c>
    </row>
    <row r="181" spans="2:13" x14ac:dyDescent="0.2">
      <c r="B181" s="12">
        <v>2530</v>
      </c>
      <c r="C181" s="13" t="s">
        <v>670</v>
      </c>
      <c r="D181" s="14">
        <v>10449</v>
      </c>
      <c r="E181" s="7" t="s">
        <v>390</v>
      </c>
      <c r="F181" s="10" t="s">
        <v>677</v>
      </c>
      <c r="G181" s="8"/>
      <c r="H181" s="16">
        <v>6733</v>
      </c>
      <c r="I181" s="17">
        <f>SUMIF(ishuv,C181,boharim)</f>
        <v>0</v>
      </c>
      <c r="J181" s="18">
        <f>IF(H181=0,0,K181/H181)</f>
        <v>0.1009950987672657</v>
      </c>
      <c r="K181" s="19">
        <v>680</v>
      </c>
      <c r="L181" s="20">
        <f>IF(H181=0,"אין דיווח",K181/H181)</f>
        <v>0.1009950987672657</v>
      </c>
      <c r="M181" s="21">
        <f>J181*H181</f>
        <v>680</v>
      </c>
    </row>
    <row r="182" spans="2:13" x14ac:dyDescent="0.2">
      <c r="B182" s="12">
        <v>2530</v>
      </c>
      <c r="C182" s="13" t="s">
        <v>670</v>
      </c>
      <c r="D182" s="14">
        <v>10449</v>
      </c>
      <c r="E182" s="7" t="s">
        <v>146</v>
      </c>
      <c r="F182" s="10" t="s">
        <v>674</v>
      </c>
      <c r="G182" s="8"/>
      <c r="H182" s="16">
        <v>6733</v>
      </c>
      <c r="I182" s="17">
        <f>SUMIF(ishuv,C182,boharim)</f>
        <v>0</v>
      </c>
      <c r="J182" s="18">
        <f>IF(H182=0,0,K182/H182)</f>
        <v>8.3469478687063711E-2</v>
      </c>
      <c r="K182" s="19">
        <v>562</v>
      </c>
      <c r="L182" s="20">
        <f>IF(H182=0,"אין דיווח",K182/H182)</f>
        <v>8.3469478687063711E-2</v>
      </c>
      <c r="M182" s="21">
        <f>J182*H182</f>
        <v>562</v>
      </c>
    </row>
    <row r="183" spans="2:13" x14ac:dyDescent="0.2">
      <c r="B183" s="12">
        <v>2530</v>
      </c>
      <c r="C183" s="13" t="s">
        <v>670</v>
      </c>
      <c r="D183" s="14">
        <v>10449</v>
      </c>
      <c r="E183" s="7" t="s">
        <v>284</v>
      </c>
      <c r="F183" s="10" t="s">
        <v>684</v>
      </c>
      <c r="G183" s="8"/>
      <c r="H183" s="16">
        <v>6733</v>
      </c>
      <c r="I183" s="17">
        <f>SUMIF(ishuv,C183,boharim)</f>
        <v>0</v>
      </c>
      <c r="J183" s="18">
        <f>IF(H183=0,0,K183/H183)</f>
        <v>5.8072181791177784E-2</v>
      </c>
      <c r="K183" s="19">
        <v>391</v>
      </c>
      <c r="L183" s="20">
        <f>IF(H183=0,"אין דיווח",K183/H183)</f>
        <v>5.8072181791177784E-2</v>
      </c>
      <c r="M183" s="21">
        <f>J183*H183</f>
        <v>391</v>
      </c>
    </row>
    <row r="184" spans="2:13" x14ac:dyDescent="0.2">
      <c r="B184" s="12">
        <v>2530</v>
      </c>
      <c r="C184" s="13" t="s">
        <v>670</v>
      </c>
      <c r="D184" s="14">
        <v>10449</v>
      </c>
      <c r="E184" s="7" t="s">
        <v>13</v>
      </c>
      <c r="F184" s="10" t="s">
        <v>673</v>
      </c>
      <c r="G184" s="8"/>
      <c r="H184" s="16">
        <v>6733</v>
      </c>
      <c r="I184" s="17">
        <f>SUMIF(ishuv,C184,boharim)</f>
        <v>0</v>
      </c>
      <c r="J184" s="18">
        <f>IF(H184=0,0,K184/H184)</f>
        <v>4.5596316649339073E-2</v>
      </c>
      <c r="K184" s="19">
        <v>307</v>
      </c>
      <c r="L184" s="20">
        <f>IF(H184=0,"אין דיווח",K184/H184)</f>
        <v>4.5596316649339073E-2</v>
      </c>
      <c r="M184" s="21">
        <f>J184*H184</f>
        <v>307</v>
      </c>
    </row>
    <row r="185" spans="2:13" x14ac:dyDescent="0.2">
      <c r="B185" s="12">
        <v>2530</v>
      </c>
      <c r="C185" s="13" t="s">
        <v>670</v>
      </c>
      <c r="D185" s="14">
        <v>10449</v>
      </c>
      <c r="E185" s="7" t="s">
        <v>56</v>
      </c>
      <c r="F185" s="10" t="s">
        <v>671</v>
      </c>
      <c r="G185" s="8" t="s">
        <v>672</v>
      </c>
      <c r="H185" s="16">
        <v>6733</v>
      </c>
      <c r="I185" s="17">
        <f>SUMIF(ishuv,C185,boharim)</f>
        <v>0</v>
      </c>
      <c r="J185" s="18">
        <f>IF(H185=0,0,K185/H185)</f>
        <v>3.9655428486558737E-2</v>
      </c>
      <c r="K185" s="19">
        <v>267</v>
      </c>
      <c r="L185" s="20">
        <f>IF(H185=0,"אין דיווח",K185/H185)</f>
        <v>3.9655428486558737E-2</v>
      </c>
      <c r="M185" s="21">
        <f>J185*H185</f>
        <v>267</v>
      </c>
    </row>
    <row r="186" spans="2:13" x14ac:dyDescent="0.2">
      <c r="B186" s="12">
        <v>2530</v>
      </c>
      <c r="C186" s="13" t="s">
        <v>670</v>
      </c>
      <c r="D186" s="14">
        <v>10449</v>
      </c>
      <c r="E186" s="7" t="s">
        <v>675</v>
      </c>
      <c r="F186" s="10" t="s">
        <v>676</v>
      </c>
      <c r="G186" s="8"/>
      <c r="H186" s="16">
        <v>6733</v>
      </c>
      <c r="I186" s="17">
        <f>SUMIF(ishuv,C186,boharim)</f>
        <v>0</v>
      </c>
      <c r="J186" s="18">
        <f>IF(H186=0,0,K186/H186)</f>
        <v>1.292143175404723E-2</v>
      </c>
      <c r="K186" s="19">
        <v>87</v>
      </c>
      <c r="L186" s="20">
        <f>IF(H186=0,"אין דיווח",K186/H186)</f>
        <v>1.292143175404723E-2</v>
      </c>
      <c r="M186" s="21">
        <f>J186*H186</f>
        <v>87</v>
      </c>
    </row>
    <row r="187" spans="2:13" x14ac:dyDescent="0.2">
      <c r="B187" s="12">
        <v>2530</v>
      </c>
      <c r="C187" s="13" t="s">
        <v>670</v>
      </c>
      <c r="D187" s="14">
        <v>10449</v>
      </c>
      <c r="E187" s="7" t="s">
        <v>325</v>
      </c>
      <c r="F187" s="10" t="s">
        <v>682</v>
      </c>
      <c r="G187" s="8" t="s">
        <v>683</v>
      </c>
      <c r="H187" s="16">
        <v>6733</v>
      </c>
      <c r="I187" s="17">
        <f>SUMIF(ishuv,C187,boharim)</f>
        <v>0</v>
      </c>
      <c r="J187" s="18">
        <f>IF(H187=0,0,K187/H187)</f>
        <v>0</v>
      </c>
      <c r="K187" s="19"/>
      <c r="L187" s="20">
        <f>IF(H187=0,"אין דיווח",K187/H187)</f>
        <v>0</v>
      </c>
      <c r="M187" s="21">
        <f>J187*H187</f>
        <v>0</v>
      </c>
    </row>
    <row r="188" spans="2:13" x14ac:dyDescent="0.2">
      <c r="B188" s="12">
        <v>9000</v>
      </c>
      <c r="C188" s="13" t="s">
        <v>3</v>
      </c>
      <c r="D188" s="14">
        <v>159762</v>
      </c>
      <c r="E188" s="7" t="s">
        <v>14</v>
      </c>
      <c r="F188" s="10" t="s">
        <v>688</v>
      </c>
      <c r="G188" s="8" t="s">
        <v>689</v>
      </c>
      <c r="H188" s="16">
        <v>62877</v>
      </c>
      <c r="I188" s="17">
        <f>SUMIF(ishuv,C188,boharim)</f>
        <v>0</v>
      </c>
      <c r="J188" s="18">
        <f>IF(H188=0,0,K188/H188)</f>
        <v>0.47683572689536713</v>
      </c>
      <c r="K188" s="19">
        <v>29982</v>
      </c>
      <c r="L188" s="20">
        <f>IF(H188=0,"אין דיווח",K188/H188)</f>
        <v>0.47683572689536713</v>
      </c>
      <c r="M188" s="21">
        <f>J188*H188</f>
        <v>29982</v>
      </c>
    </row>
    <row r="189" spans="2:13" x14ac:dyDescent="0.2">
      <c r="B189" s="12">
        <v>9000</v>
      </c>
      <c r="C189" s="13" t="s">
        <v>3</v>
      </c>
      <c r="D189" s="14">
        <v>159762</v>
      </c>
      <c r="E189" s="7" t="s">
        <v>60</v>
      </c>
      <c r="F189" s="10" t="s">
        <v>428</v>
      </c>
      <c r="G189" s="8"/>
      <c r="H189" s="16">
        <v>62877</v>
      </c>
      <c r="I189" s="17">
        <f>SUMIF(ishuv,C189,boharim)</f>
        <v>0</v>
      </c>
      <c r="J189" s="18">
        <f>IF(H189=0,0,K189/H189)</f>
        <v>0.10518949695437123</v>
      </c>
      <c r="K189" s="19">
        <v>6614</v>
      </c>
      <c r="L189" s="20">
        <f>IF(H189=0,"אין דיווח",K189/H189)</f>
        <v>0.10518949695437123</v>
      </c>
      <c r="M189" s="21">
        <f>J189*H189</f>
        <v>6614</v>
      </c>
    </row>
    <row r="190" spans="2:13" x14ac:dyDescent="0.2">
      <c r="B190" s="12">
        <v>9000</v>
      </c>
      <c r="C190" s="13" t="s">
        <v>3</v>
      </c>
      <c r="D190" s="14">
        <v>159762</v>
      </c>
      <c r="E190" s="7" t="s">
        <v>0</v>
      </c>
      <c r="F190" s="10" t="s">
        <v>701</v>
      </c>
      <c r="G190" s="8"/>
      <c r="H190" s="16">
        <v>62877</v>
      </c>
      <c r="I190" s="17">
        <f>SUMIF(ishuv,C190,boharim)</f>
        <v>0</v>
      </c>
      <c r="J190" s="18">
        <f>IF(H190=0,0,K190/H190)</f>
        <v>0.10240628528714793</v>
      </c>
      <c r="K190" s="19">
        <v>6439</v>
      </c>
      <c r="L190" s="20">
        <f>IF(H190=0,"אין דיווח",K190/H190)</f>
        <v>0.10240628528714793</v>
      </c>
      <c r="M190" s="21">
        <f>J190*H190</f>
        <v>6439</v>
      </c>
    </row>
    <row r="191" spans="2:13" x14ac:dyDescent="0.2">
      <c r="B191" s="12">
        <v>9000</v>
      </c>
      <c r="C191" s="13" t="s">
        <v>3</v>
      </c>
      <c r="D191" s="14">
        <v>159762</v>
      </c>
      <c r="E191" s="7" t="s">
        <v>146</v>
      </c>
      <c r="F191" s="10" t="s">
        <v>691</v>
      </c>
      <c r="G191" s="8"/>
      <c r="H191" s="16">
        <v>62877</v>
      </c>
      <c r="I191" s="17">
        <f>SUMIF(ishuv,C191,boharim)</f>
        <v>0</v>
      </c>
      <c r="J191" s="18">
        <f>IF(H191=0,0,K191/H191)</f>
        <v>6.5604275013120855E-2</v>
      </c>
      <c r="K191" s="19">
        <v>4125</v>
      </c>
      <c r="L191" s="20">
        <f>IF(H191=0,"אין דיווח",K191/H191)</f>
        <v>6.5604275013120855E-2</v>
      </c>
      <c r="M191" s="21">
        <f>J191*H191</f>
        <v>4125</v>
      </c>
    </row>
    <row r="192" spans="2:13" x14ac:dyDescent="0.2">
      <c r="B192" s="12">
        <v>9000</v>
      </c>
      <c r="C192" s="13" t="s">
        <v>3</v>
      </c>
      <c r="D192" s="14">
        <v>159762</v>
      </c>
      <c r="E192" s="7" t="s">
        <v>38</v>
      </c>
      <c r="F192" s="10" t="s">
        <v>694</v>
      </c>
      <c r="G192" s="8"/>
      <c r="H192" s="16">
        <v>62877</v>
      </c>
      <c r="I192" s="17">
        <f>SUMIF(ishuv,C192,boharim)</f>
        <v>0</v>
      </c>
      <c r="J192" s="18">
        <f>IF(H192=0,0,K192/H192)</f>
        <v>6.2566598279179986E-2</v>
      </c>
      <c r="K192" s="19">
        <v>3934</v>
      </c>
      <c r="L192" s="20">
        <f>IF(H192=0,"אין דיווח",K192/H192)</f>
        <v>6.2566598279179986E-2</v>
      </c>
      <c r="M192" s="21">
        <f>J192*H192</f>
        <v>3934</v>
      </c>
    </row>
    <row r="193" spans="2:13" x14ac:dyDescent="0.2">
      <c r="B193" s="12">
        <v>9000</v>
      </c>
      <c r="C193" s="13" t="s">
        <v>3</v>
      </c>
      <c r="D193" s="14">
        <v>159762</v>
      </c>
      <c r="E193" s="7" t="s">
        <v>314</v>
      </c>
      <c r="F193" s="10" t="s">
        <v>686</v>
      </c>
      <c r="G193" s="8"/>
      <c r="H193" s="16">
        <v>62877</v>
      </c>
      <c r="I193" s="17">
        <f>SUMIF(ishuv,C193,boharim)</f>
        <v>0</v>
      </c>
      <c r="J193" s="18">
        <f>IF(H193=0,0,K193/H193)</f>
        <v>5.9051799545143696E-2</v>
      </c>
      <c r="K193" s="19">
        <v>3713</v>
      </c>
      <c r="L193" s="20">
        <f>IF(H193=0,"אין דיווח",K193/H193)</f>
        <v>5.9051799545143696E-2</v>
      </c>
      <c r="M193" s="21">
        <f>J193*H193</f>
        <v>3713</v>
      </c>
    </row>
    <row r="194" spans="2:13" x14ac:dyDescent="0.2">
      <c r="B194" s="12">
        <v>9000</v>
      </c>
      <c r="C194" s="13" t="s">
        <v>3</v>
      </c>
      <c r="D194" s="14">
        <v>159762</v>
      </c>
      <c r="E194" s="7" t="s">
        <v>7</v>
      </c>
      <c r="F194" s="10" t="s">
        <v>693</v>
      </c>
      <c r="G194" s="8"/>
      <c r="H194" s="16">
        <v>62877</v>
      </c>
      <c r="I194" s="17">
        <f>SUMIF(ishuv,C194,boharim)</f>
        <v>0</v>
      </c>
      <c r="J194" s="18">
        <f>IF(H194=0,0,K194/H194)</f>
        <v>3.1171970672901061E-2</v>
      </c>
      <c r="K194" s="19">
        <v>1960</v>
      </c>
      <c r="L194" s="20">
        <f>IF(H194=0,"אין דיווח",K194/H194)</f>
        <v>3.1171970672901061E-2</v>
      </c>
      <c r="M194" s="21">
        <f>J194*H194</f>
        <v>1960</v>
      </c>
    </row>
    <row r="195" spans="2:13" x14ac:dyDescent="0.2">
      <c r="B195" s="12">
        <v>9000</v>
      </c>
      <c r="C195" s="13" t="s">
        <v>3</v>
      </c>
      <c r="D195" s="14">
        <v>159762</v>
      </c>
      <c r="E195" s="7" t="s">
        <v>73</v>
      </c>
      <c r="F195" s="10" t="s">
        <v>690</v>
      </c>
      <c r="G195" s="8"/>
      <c r="H195" s="16">
        <v>62877</v>
      </c>
      <c r="I195" s="17">
        <f>SUMIF(ishuv,C195,boharim)</f>
        <v>0</v>
      </c>
      <c r="J195" s="18">
        <f>IF(H195=0,0,K195/H195)</f>
        <v>2.417418133816817E-2</v>
      </c>
      <c r="K195" s="19">
        <v>1520</v>
      </c>
      <c r="L195" s="20">
        <f>IF(H195=0,"אין דיווח",K195/H195)</f>
        <v>2.417418133816817E-2</v>
      </c>
      <c r="M195" s="21">
        <f>J195*H195</f>
        <v>1520</v>
      </c>
    </row>
    <row r="196" spans="2:13" x14ac:dyDescent="0.2">
      <c r="B196" s="12">
        <v>9000</v>
      </c>
      <c r="C196" s="13" t="s">
        <v>3</v>
      </c>
      <c r="D196" s="14">
        <v>159762</v>
      </c>
      <c r="E196" s="7" t="s">
        <v>127</v>
      </c>
      <c r="F196" s="10" t="s">
        <v>695</v>
      </c>
      <c r="G196" s="8" t="s">
        <v>696</v>
      </c>
      <c r="H196" s="16">
        <v>62877</v>
      </c>
      <c r="I196" s="17">
        <f>SUMIF(ishuv,C196,boharim)</f>
        <v>0</v>
      </c>
      <c r="J196" s="18">
        <f>IF(H196=0,0,K196/H196)</f>
        <v>1.7876170936908568E-2</v>
      </c>
      <c r="K196" s="19">
        <v>1124</v>
      </c>
      <c r="L196" s="20">
        <f>IF(H196=0,"אין דיווח",K196/H196)</f>
        <v>1.7876170936908568E-2</v>
      </c>
      <c r="M196" s="21">
        <f>J196*H196</f>
        <v>1124</v>
      </c>
    </row>
    <row r="197" spans="2:13" x14ac:dyDescent="0.2">
      <c r="B197" s="12">
        <v>9000</v>
      </c>
      <c r="C197" s="13" t="s">
        <v>3</v>
      </c>
      <c r="D197" s="14">
        <v>159762</v>
      </c>
      <c r="E197" s="7" t="s">
        <v>65</v>
      </c>
      <c r="F197" s="10" t="s">
        <v>692</v>
      </c>
      <c r="G197" s="8"/>
      <c r="H197" s="16">
        <v>62877</v>
      </c>
      <c r="I197" s="17">
        <f>SUMIF(ishuv,C197,boharim)</f>
        <v>0</v>
      </c>
      <c r="J197" s="18">
        <f>IF(H197=0,0,K197/H197)</f>
        <v>1.5077055203015411E-2</v>
      </c>
      <c r="K197" s="19">
        <v>948</v>
      </c>
      <c r="L197" s="20">
        <f>IF(H197=0,"אין דיווח",K197/H197)</f>
        <v>1.5077055203015411E-2</v>
      </c>
      <c r="M197" s="21">
        <f>J197*H197</f>
        <v>948</v>
      </c>
    </row>
    <row r="198" spans="2:13" x14ac:dyDescent="0.2">
      <c r="B198" s="12">
        <v>9000</v>
      </c>
      <c r="C198" s="13" t="s">
        <v>3</v>
      </c>
      <c r="D198" s="14">
        <v>159762</v>
      </c>
      <c r="E198" s="7" t="s">
        <v>698</v>
      </c>
      <c r="F198" s="10" t="s">
        <v>699</v>
      </c>
      <c r="G198" s="8"/>
      <c r="H198" s="16">
        <v>62877</v>
      </c>
      <c r="I198" s="17">
        <f>SUMIF(ishuv,C198,boharim)</f>
        <v>0</v>
      </c>
      <c r="J198" s="18">
        <f>IF(H198=0,0,K198/H198)</f>
        <v>1.5077055203015411E-2</v>
      </c>
      <c r="K198" s="19">
        <v>948</v>
      </c>
      <c r="L198" s="20">
        <f>IF(H198=0,"אין דיווח",K198/H198)</f>
        <v>1.5077055203015411E-2</v>
      </c>
      <c r="M198" s="21">
        <f>J198*H198</f>
        <v>948</v>
      </c>
    </row>
    <row r="199" spans="2:13" ht="25.5" x14ac:dyDescent="0.2">
      <c r="B199" s="12">
        <v>9000</v>
      </c>
      <c r="C199" s="13" t="s">
        <v>3</v>
      </c>
      <c r="D199" s="14">
        <v>159762</v>
      </c>
      <c r="E199" s="7" t="s">
        <v>263</v>
      </c>
      <c r="F199" s="10" t="s">
        <v>700</v>
      </c>
      <c r="G199" s="8"/>
      <c r="H199" s="16">
        <v>62877</v>
      </c>
      <c r="I199" s="17">
        <f>SUMIF(ishuv,C199,boharim)</f>
        <v>0</v>
      </c>
      <c r="J199" s="18">
        <f>IF(H199=0,0,K199/H199)</f>
        <v>1.3343511936002035E-2</v>
      </c>
      <c r="K199" s="19">
        <v>839</v>
      </c>
      <c r="L199" s="20">
        <f>IF(H199=0,"אין דיווח",K199/H199)</f>
        <v>1.3343511936002035E-2</v>
      </c>
      <c r="M199" s="21">
        <f>J199*H199</f>
        <v>839</v>
      </c>
    </row>
    <row r="200" spans="2:13" x14ac:dyDescent="0.2">
      <c r="B200" s="12">
        <v>9000</v>
      </c>
      <c r="C200" s="13" t="s">
        <v>3</v>
      </c>
      <c r="D200" s="14">
        <v>159762</v>
      </c>
      <c r="E200" s="7" t="s">
        <v>116</v>
      </c>
      <c r="F200" s="10" t="s">
        <v>687</v>
      </c>
      <c r="G200" s="8"/>
      <c r="H200" s="16">
        <v>62877</v>
      </c>
      <c r="I200" s="17">
        <f>SUMIF(ishuv,C200,boharim)</f>
        <v>0</v>
      </c>
      <c r="J200" s="18">
        <f>IF(H200=0,0,K200/H200)</f>
        <v>7.522623534837858E-3</v>
      </c>
      <c r="K200" s="19">
        <v>473</v>
      </c>
      <c r="L200" s="20">
        <f>IF(H200=0,"אין דיווח",K200/H200)</f>
        <v>7.522623534837858E-3</v>
      </c>
      <c r="M200" s="21">
        <f>J200*H200</f>
        <v>473</v>
      </c>
    </row>
    <row r="201" spans="2:13" x14ac:dyDescent="0.2">
      <c r="B201" s="12">
        <v>9000</v>
      </c>
      <c r="C201" s="13" t="s">
        <v>3</v>
      </c>
      <c r="D201" s="14">
        <v>159762</v>
      </c>
      <c r="E201" s="7" t="s">
        <v>63</v>
      </c>
      <c r="F201" s="10" t="s">
        <v>697</v>
      </c>
      <c r="G201" s="8"/>
      <c r="H201" s="16">
        <v>62877</v>
      </c>
      <c r="I201" s="17">
        <f>SUMIF(ishuv,C201,boharim)</f>
        <v>0</v>
      </c>
      <c r="J201" s="18">
        <f>IF(H201=0,0,K201/H201)</f>
        <v>4.1032492008206498E-3</v>
      </c>
      <c r="K201" s="19">
        <v>258</v>
      </c>
      <c r="L201" s="20">
        <f>IF(H201=0,"אין דיווח",K201/H201)</f>
        <v>4.1032492008206498E-3</v>
      </c>
      <c r="M201" s="21">
        <f>J201*H201</f>
        <v>258</v>
      </c>
    </row>
    <row r="202" spans="2:13" x14ac:dyDescent="0.2">
      <c r="B202" s="12">
        <v>482</v>
      </c>
      <c r="C202" s="13" t="s">
        <v>702</v>
      </c>
      <c r="D202" s="14">
        <v>5511</v>
      </c>
      <c r="E202" s="7" t="s">
        <v>34</v>
      </c>
      <c r="F202" s="10" t="s">
        <v>465</v>
      </c>
      <c r="G202" s="8"/>
      <c r="H202" s="16">
        <v>4816</v>
      </c>
      <c r="I202" s="17">
        <f>SUMIF(ishuv,C202,boharim)</f>
        <v>0</v>
      </c>
      <c r="J202" s="18">
        <f>IF(H202=0,0,K202/H202)</f>
        <v>0.13558970099667775</v>
      </c>
      <c r="K202" s="19">
        <v>653</v>
      </c>
      <c r="L202" s="20">
        <f>IF(H202=0,"אין דיווח",K202/H202)</f>
        <v>0.13558970099667775</v>
      </c>
      <c r="M202" s="21">
        <f>J202*H202</f>
        <v>653</v>
      </c>
    </row>
    <row r="203" spans="2:13" x14ac:dyDescent="0.2">
      <c r="B203" s="12">
        <v>482</v>
      </c>
      <c r="C203" s="13" t="s">
        <v>702</v>
      </c>
      <c r="D203" s="14">
        <v>5511</v>
      </c>
      <c r="E203" s="7" t="s">
        <v>38</v>
      </c>
      <c r="F203" s="10" t="s">
        <v>226</v>
      </c>
      <c r="G203" s="8"/>
      <c r="H203" s="16">
        <v>4816</v>
      </c>
      <c r="I203" s="17">
        <f>SUMIF(ishuv,C203,boharim)</f>
        <v>0</v>
      </c>
      <c r="J203" s="18">
        <f>IF(H203=0,0,K203/H203)</f>
        <v>0.12749169435215946</v>
      </c>
      <c r="K203" s="19">
        <v>614</v>
      </c>
      <c r="L203" s="20">
        <f>IF(H203=0,"אין דיווח",K203/H203)</f>
        <v>0.12749169435215946</v>
      </c>
      <c r="M203" s="21">
        <f>J203*H203</f>
        <v>614</v>
      </c>
    </row>
    <row r="204" spans="2:13" x14ac:dyDescent="0.2">
      <c r="B204" s="12">
        <v>482</v>
      </c>
      <c r="C204" s="13" t="s">
        <v>702</v>
      </c>
      <c r="D204" s="14">
        <v>5511</v>
      </c>
      <c r="E204" s="7" t="s">
        <v>39</v>
      </c>
      <c r="F204" s="10" t="s">
        <v>183</v>
      </c>
      <c r="G204" s="8"/>
      <c r="H204" s="16">
        <v>4816</v>
      </c>
      <c r="I204" s="17">
        <f>SUMIF(ishuv,C204,boharim)</f>
        <v>0</v>
      </c>
      <c r="J204" s="18">
        <f>IF(H204=0,0,K204/H204)</f>
        <v>0.11877076411960133</v>
      </c>
      <c r="K204" s="19">
        <v>572</v>
      </c>
      <c r="L204" s="20">
        <f>IF(H204=0,"אין דיווח",K204/H204)</f>
        <v>0.11877076411960133</v>
      </c>
      <c r="M204" s="21">
        <f>J204*H204</f>
        <v>572</v>
      </c>
    </row>
    <row r="205" spans="2:13" x14ac:dyDescent="0.2">
      <c r="B205" s="12">
        <v>482</v>
      </c>
      <c r="C205" s="13" t="s">
        <v>702</v>
      </c>
      <c r="D205" s="14">
        <v>5511</v>
      </c>
      <c r="E205" s="7" t="s">
        <v>215</v>
      </c>
      <c r="F205" s="10" t="s">
        <v>425</v>
      </c>
      <c r="G205" s="8"/>
      <c r="H205" s="16">
        <v>4816</v>
      </c>
      <c r="I205" s="17">
        <f>SUMIF(ishuv,C205,boharim)</f>
        <v>0</v>
      </c>
      <c r="J205" s="18">
        <f>IF(H205=0,0,K205/H205)</f>
        <v>0.10319767441860465</v>
      </c>
      <c r="K205" s="19">
        <v>497</v>
      </c>
      <c r="L205" s="20">
        <f>IF(H205=0,"אין דיווח",K205/H205)</f>
        <v>0.10319767441860465</v>
      </c>
      <c r="M205" s="21">
        <f>J205*H205</f>
        <v>497</v>
      </c>
    </row>
    <row r="206" spans="2:13" x14ac:dyDescent="0.2">
      <c r="B206" s="12">
        <v>482</v>
      </c>
      <c r="C206" s="13" t="s">
        <v>702</v>
      </c>
      <c r="D206" s="14">
        <v>5511</v>
      </c>
      <c r="E206" s="7" t="s">
        <v>14</v>
      </c>
      <c r="F206" s="10" t="s">
        <v>704</v>
      </c>
      <c r="G206" s="8"/>
      <c r="H206" s="16">
        <v>4816</v>
      </c>
      <c r="I206" s="17">
        <f>SUMIF(ishuv,C206,boharim)</f>
        <v>0</v>
      </c>
      <c r="J206" s="18">
        <f>IF(H206=0,0,K206/H206)</f>
        <v>0.10174418604651163</v>
      </c>
      <c r="K206" s="19">
        <v>490</v>
      </c>
      <c r="L206" s="20">
        <f>IF(H206=0,"אין דיווח",K206/H206)</f>
        <v>0.10174418604651163</v>
      </c>
      <c r="M206" s="21">
        <f>J206*H206</f>
        <v>490</v>
      </c>
    </row>
    <row r="207" spans="2:13" x14ac:dyDescent="0.2">
      <c r="B207" s="12">
        <v>482</v>
      </c>
      <c r="C207" s="13" t="s">
        <v>702</v>
      </c>
      <c r="D207" s="14">
        <v>5511</v>
      </c>
      <c r="E207" s="7" t="s">
        <v>22</v>
      </c>
      <c r="F207" s="10" t="s">
        <v>709</v>
      </c>
      <c r="G207" s="8" t="s">
        <v>710</v>
      </c>
      <c r="H207" s="16">
        <v>4816</v>
      </c>
      <c r="I207" s="17">
        <f>SUMIF(ishuv,C207,boharim)</f>
        <v>0</v>
      </c>
      <c r="J207" s="18">
        <f>IF(H207=0,0,K207/H207)</f>
        <v>9.634551495016612E-2</v>
      </c>
      <c r="K207" s="19">
        <v>464</v>
      </c>
      <c r="L207" s="20">
        <f>IF(H207=0,"אין דיווח",K207/H207)</f>
        <v>9.634551495016612E-2</v>
      </c>
      <c r="M207" s="21">
        <f>J207*H207</f>
        <v>464.00000000000006</v>
      </c>
    </row>
    <row r="208" spans="2:13" x14ac:dyDescent="0.2">
      <c r="B208" s="12">
        <v>482</v>
      </c>
      <c r="C208" s="13" t="s">
        <v>702</v>
      </c>
      <c r="D208" s="14">
        <v>5511</v>
      </c>
      <c r="E208" s="7" t="s">
        <v>64</v>
      </c>
      <c r="F208" s="10" t="s">
        <v>707</v>
      </c>
      <c r="G208" s="8"/>
      <c r="H208" s="16">
        <v>4816</v>
      </c>
      <c r="I208" s="17">
        <f>SUMIF(ishuv,C208,boharim)</f>
        <v>0</v>
      </c>
      <c r="J208" s="18">
        <f>IF(H208=0,0,K208/H208)</f>
        <v>9.4684385382059796E-2</v>
      </c>
      <c r="K208" s="19">
        <v>456</v>
      </c>
      <c r="L208" s="20">
        <f>IF(H208=0,"אין דיווח",K208/H208)</f>
        <v>9.4684385382059796E-2</v>
      </c>
      <c r="M208" s="21">
        <f>J208*H208</f>
        <v>456</v>
      </c>
    </row>
    <row r="209" spans="2:13" x14ac:dyDescent="0.2">
      <c r="B209" s="12">
        <v>482</v>
      </c>
      <c r="C209" s="13" t="s">
        <v>702</v>
      </c>
      <c r="D209" s="14">
        <v>5511</v>
      </c>
      <c r="E209" s="7" t="s">
        <v>30</v>
      </c>
      <c r="F209" s="10" t="s">
        <v>703</v>
      </c>
      <c r="G209" s="8"/>
      <c r="H209" s="16">
        <v>4816</v>
      </c>
      <c r="I209" s="17">
        <f>SUMIF(ishuv,C209,boharim)</f>
        <v>0</v>
      </c>
      <c r="J209" s="18">
        <f>IF(H209=0,0,K209/H209)</f>
        <v>7.7865448504983392E-2</v>
      </c>
      <c r="K209" s="19">
        <v>375</v>
      </c>
      <c r="L209" s="20">
        <f>IF(H209=0,"אין דיווח",K209/H209)</f>
        <v>7.7865448504983392E-2</v>
      </c>
      <c r="M209" s="21">
        <f>J209*H209</f>
        <v>375</v>
      </c>
    </row>
    <row r="210" spans="2:13" x14ac:dyDescent="0.2">
      <c r="B210" s="12">
        <v>482</v>
      </c>
      <c r="C210" s="13" t="s">
        <v>702</v>
      </c>
      <c r="D210" s="14">
        <v>5511</v>
      </c>
      <c r="E210" s="7" t="s">
        <v>13</v>
      </c>
      <c r="F210" s="10" t="s">
        <v>361</v>
      </c>
      <c r="G210" s="8"/>
      <c r="H210" s="16">
        <v>4816</v>
      </c>
      <c r="I210" s="17">
        <f>SUMIF(ishuv,C210,boharim)</f>
        <v>0</v>
      </c>
      <c r="J210" s="18">
        <f>IF(H210=0,0,K210/H210)</f>
        <v>7.4750830564784057E-2</v>
      </c>
      <c r="K210" s="19">
        <v>360</v>
      </c>
      <c r="L210" s="20">
        <f>IF(H210=0,"אין דיווח",K210/H210)</f>
        <v>7.4750830564784057E-2</v>
      </c>
      <c r="M210" s="21">
        <f>J210*H210</f>
        <v>360</v>
      </c>
    </row>
    <row r="211" spans="2:13" x14ac:dyDescent="0.2">
      <c r="B211" s="12">
        <v>482</v>
      </c>
      <c r="C211" s="13" t="s">
        <v>702</v>
      </c>
      <c r="D211" s="14">
        <v>5511</v>
      </c>
      <c r="E211" s="7" t="s">
        <v>325</v>
      </c>
      <c r="F211" s="10" t="s">
        <v>164</v>
      </c>
      <c r="G211" s="8"/>
      <c r="H211" s="16">
        <v>4816</v>
      </c>
      <c r="I211" s="17">
        <f>SUMIF(ishuv,C211,boharim)</f>
        <v>0</v>
      </c>
      <c r="J211" s="18">
        <f>IF(H211=0,0,K211/H211)</f>
        <v>6.4161129568106309E-2</v>
      </c>
      <c r="K211" s="19">
        <v>309</v>
      </c>
      <c r="L211" s="20">
        <f>IF(H211=0,"אין דיווח",K211/H211)</f>
        <v>6.4161129568106309E-2</v>
      </c>
      <c r="M211" s="21">
        <f>J211*H211</f>
        <v>309</v>
      </c>
    </row>
    <row r="212" spans="2:13" x14ac:dyDescent="0.2">
      <c r="B212" s="12">
        <v>482</v>
      </c>
      <c r="C212" s="13" t="s">
        <v>702</v>
      </c>
      <c r="D212" s="14">
        <v>5511</v>
      </c>
      <c r="E212" s="7" t="s">
        <v>35</v>
      </c>
      <c r="F212" s="10" t="s">
        <v>427</v>
      </c>
      <c r="G212" s="8" t="s">
        <v>711</v>
      </c>
      <c r="H212" s="16">
        <v>4816</v>
      </c>
      <c r="I212" s="17">
        <f>SUMIF(ishuv,C212,boharim)</f>
        <v>0</v>
      </c>
      <c r="J212" s="18">
        <f>IF(H212=0,0,K212/H212)</f>
        <v>2.0764119601328905E-3</v>
      </c>
      <c r="K212" s="19">
        <v>10</v>
      </c>
      <c r="L212" s="20">
        <f>IF(H212=0,"אין דיווח",K212/H212)</f>
        <v>2.0764119601328905E-3</v>
      </c>
      <c r="M212" s="21">
        <f>J212*H212</f>
        <v>10</v>
      </c>
    </row>
    <row r="213" spans="2:13" x14ac:dyDescent="0.2">
      <c r="B213" s="12">
        <v>482</v>
      </c>
      <c r="C213" s="13" t="s">
        <v>702</v>
      </c>
      <c r="D213" s="14">
        <v>5511</v>
      </c>
      <c r="E213" s="7" t="s">
        <v>170</v>
      </c>
      <c r="F213" s="10" t="s">
        <v>705</v>
      </c>
      <c r="G213" s="8" t="s">
        <v>706</v>
      </c>
      <c r="H213" s="16">
        <v>4816</v>
      </c>
      <c r="I213" s="17">
        <f>SUMIF(ishuv,C213,boharim)</f>
        <v>0</v>
      </c>
      <c r="J213" s="18">
        <f>IF(H213=0,0,K213/H213)</f>
        <v>1.2458471760797341E-3</v>
      </c>
      <c r="K213" s="19">
        <v>6</v>
      </c>
      <c r="L213" s="20">
        <f>IF(H213=0,"אין דיווח",K213/H213)</f>
        <v>1.2458471760797341E-3</v>
      </c>
      <c r="M213" s="21">
        <f>J213*H213</f>
        <v>6</v>
      </c>
    </row>
    <row r="214" spans="2:13" x14ac:dyDescent="0.2">
      <c r="B214" s="12">
        <v>482</v>
      </c>
      <c r="C214" s="13" t="s">
        <v>702</v>
      </c>
      <c r="D214" s="14">
        <v>5511</v>
      </c>
      <c r="E214" s="7" t="s">
        <v>194</v>
      </c>
      <c r="F214" s="10" t="s">
        <v>712</v>
      </c>
      <c r="G214" s="8" t="s">
        <v>713</v>
      </c>
      <c r="H214" s="16">
        <v>4816</v>
      </c>
      <c r="I214" s="17">
        <f>SUMIF(ishuv,C214,boharim)</f>
        <v>0</v>
      </c>
      <c r="J214" s="18">
        <f>IF(H214=0,0,K214/H214)</f>
        <v>1.2458471760797341E-3</v>
      </c>
      <c r="K214" s="19">
        <v>6</v>
      </c>
      <c r="L214" s="20">
        <f>IF(H214=0,"אין דיווח",K214/H214)</f>
        <v>1.2458471760797341E-3</v>
      </c>
      <c r="M214" s="21">
        <f>J214*H214</f>
        <v>6</v>
      </c>
    </row>
    <row r="215" spans="2:13" x14ac:dyDescent="0.2">
      <c r="B215" s="12">
        <v>482</v>
      </c>
      <c r="C215" s="13" t="s">
        <v>702</v>
      </c>
      <c r="D215" s="14">
        <v>5511</v>
      </c>
      <c r="E215" s="7" t="s">
        <v>58</v>
      </c>
      <c r="F215" s="10" t="s">
        <v>708</v>
      </c>
      <c r="G215" s="8"/>
      <c r="H215" s="16">
        <v>4816</v>
      </c>
      <c r="I215" s="17">
        <f>SUMIF(ishuv,C215,boharim)</f>
        <v>0</v>
      </c>
      <c r="J215" s="18">
        <f>IF(H215=0,0,K215/H215)</f>
        <v>8.3056478405315617E-4</v>
      </c>
      <c r="K215" s="19">
        <v>4</v>
      </c>
      <c r="L215" s="20">
        <f>IF(H215=0,"אין דיווח",K215/H215)</f>
        <v>8.3056478405315617E-4</v>
      </c>
      <c r="M215" s="21">
        <f>J215*H215</f>
        <v>4</v>
      </c>
    </row>
    <row r="216" spans="2:13" x14ac:dyDescent="0.2">
      <c r="B216" s="12">
        <v>998</v>
      </c>
      <c r="C216" s="13" t="s">
        <v>714</v>
      </c>
      <c r="D216" s="14">
        <v>5482</v>
      </c>
      <c r="E216" s="7" t="s">
        <v>66</v>
      </c>
      <c r="F216" s="10" t="s">
        <v>715</v>
      </c>
      <c r="G216" s="8" t="s">
        <v>716</v>
      </c>
      <c r="H216" s="16"/>
      <c r="I216" s="17">
        <f>SUMIF(ishuv,C216,boharim)</f>
        <v>0</v>
      </c>
      <c r="J216" s="18">
        <f>IF(H216=0,0,K216/H216)</f>
        <v>0</v>
      </c>
      <c r="K216" s="19">
        <v>0</v>
      </c>
      <c r="L216" s="20" t="str">
        <f>IF(H216=0,"אין דיווח",K216/H216)</f>
        <v>אין דיווח</v>
      </c>
      <c r="M216" s="21">
        <f>J216*H216</f>
        <v>0</v>
      </c>
    </row>
    <row r="217" spans="2:13" x14ac:dyDescent="0.2">
      <c r="B217" s="12">
        <v>998</v>
      </c>
      <c r="C217" s="13" t="s">
        <v>714</v>
      </c>
      <c r="D217" s="14">
        <v>5482</v>
      </c>
      <c r="E217" s="7" t="s">
        <v>43</v>
      </c>
      <c r="F217" s="10" t="s">
        <v>717</v>
      </c>
      <c r="G217" s="8"/>
      <c r="H217" s="16"/>
      <c r="I217" s="17">
        <f>SUMIF(ishuv,C217,boharim)</f>
        <v>0</v>
      </c>
      <c r="J217" s="18">
        <f>IF(H217=0,0,K217/H217)</f>
        <v>0</v>
      </c>
      <c r="K217" s="19">
        <v>0</v>
      </c>
      <c r="L217" s="20" t="str">
        <f>IF(H217=0,"אין דיווח",K217/H217)</f>
        <v>אין דיווח</v>
      </c>
      <c r="M217" s="21">
        <f>J217*H217</f>
        <v>0</v>
      </c>
    </row>
    <row r="218" spans="2:13" x14ac:dyDescent="0.2">
      <c r="B218" s="12">
        <v>998</v>
      </c>
      <c r="C218" s="13" t="s">
        <v>714</v>
      </c>
      <c r="D218" s="14">
        <v>5482</v>
      </c>
      <c r="E218" s="7" t="s">
        <v>42</v>
      </c>
      <c r="F218" s="10" t="s">
        <v>718</v>
      </c>
      <c r="G218" s="8"/>
      <c r="H218" s="16"/>
      <c r="I218" s="17">
        <f>SUMIF(ishuv,C218,boharim)</f>
        <v>0</v>
      </c>
      <c r="J218" s="18">
        <f>IF(H218=0,0,K218/H218)</f>
        <v>0</v>
      </c>
      <c r="K218" s="19">
        <v>0</v>
      </c>
      <c r="L218" s="20" t="str">
        <f>IF(H218=0,"אין דיווח",K218/H218)</f>
        <v>אין דיווח</v>
      </c>
      <c r="M218" s="21">
        <f>J218*H218</f>
        <v>0</v>
      </c>
    </row>
    <row r="219" spans="2:13" x14ac:dyDescent="0.2">
      <c r="B219" s="12">
        <v>998</v>
      </c>
      <c r="C219" s="13" t="s">
        <v>714</v>
      </c>
      <c r="D219" s="14">
        <v>5482</v>
      </c>
      <c r="E219" s="7" t="s">
        <v>41</v>
      </c>
      <c r="F219" s="10" t="s">
        <v>103</v>
      </c>
      <c r="G219" s="8" t="s">
        <v>719</v>
      </c>
      <c r="H219" s="16"/>
      <c r="I219" s="17">
        <f>SUMIF(ishuv,C219,boharim)</f>
        <v>0</v>
      </c>
      <c r="J219" s="18">
        <f>IF(H219=0,0,K219/H219)</f>
        <v>0</v>
      </c>
      <c r="K219" s="19">
        <v>0</v>
      </c>
      <c r="L219" s="20" t="str">
        <f>IF(H219=0,"אין דיווח",K219/H219)</f>
        <v>אין דיווח</v>
      </c>
      <c r="M219" s="21">
        <f>J219*H219</f>
        <v>0</v>
      </c>
    </row>
    <row r="220" spans="2:13" x14ac:dyDescent="0.2">
      <c r="B220" s="12">
        <v>998</v>
      </c>
      <c r="C220" s="13" t="s">
        <v>714</v>
      </c>
      <c r="D220" s="14">
        <v>5482</v>
      </c>
      <c r="E220" s="7" t="s">
        <v>356</v>
      </c>
      <c r="F220" s="10" t="s">
        <v>423</v>
      </c>
      <c r="G220" s="8" t="s">
        <v>720</v>
      </c>
      <c r="H220" s="16"/>
      <c r="I220" s="17">
        <f>SUMIF(ishuv,C220,boharim)</f>
        <v>0</v>
      </c>
      <c r="J220" s="18">
        <f>IF(H220=0,0,K220/H220)</f>
        <v>0</v>
      </c>
      <c r="K220" s="19">
        <v>0</v>
      </c>
      <c r="L220" s="20" t="str">
        <f>IF(H220=0,"אין דיווח",K220/H220)</f>
        <v>אין דיווח</v>
      </c>
      <c r="M220" s="21">
        <f>J220*H220</f>
        <v>0</v>
      </c>
    </row>
    <row r="221" spans="2:13" x14ac:dyDescent="0.2">
      <c r="B221" s="12">
        <v>998</v>
      </c>
      <c r="C221" s="13" t="s">
        <v>714</v>
      </c>
      <c r="D221" s="14">
        <v>5482</v>
      </c>
      <c r="E221" s="7" t="s">
        <v>341</v>
      </c>
      <c r="F221" s="10" t="s">
        <v>721</v>
      </c>
      <c r="G221" s="8" t="s">
        <v>722</v>
      </c>
      <c r="H221" s="16"/>
      <c r="I221" s="17">
        <f>SUMIF(ishuv,C221,boharim)</f>
        <v>0</v>
      </c>
      <c r="J221" s="18">
        <f>IF(H221=0,0,K221/H221)</f>
        <v>0</v>
      </c>
      <c r="K221" s="19">
        <v>0</v>
      </c>
      <c r="L221" s="20" t="str">
        <f>IF(H221=0,"אין דיווח",K221/H221)</f>
        <v>אין דיווח</v>
      </c>
      <c r="M221" s="21">
        <f>J221*H221</f>
        <v>0</v>
      </c>
    </row>
    <row r="222" spans="2:13" x14ac:dyDescent="0.2">
      <c r="B222" s="12">
        <v>998</v>
      </c>
      <c r="C222" s="13" t="s">
        <v>714</v>
      </c>
      <c r="D222" s="14">
        <v>5482</v>
      </c>
      <c r="E222" s="7" t="s">
        <v>723</v>
      </c>
      <c r="F222" s="10" t="s">
        <v>724</v>
      </c>
      <c r="G222" s="8" t="s">
        <v>725</v>
      </c>
      <c r="H222" s="16"/>
      <c r="I222" s="17">
        <f>SUMIF(ishuv,C222,boharim)</f>
        <v>0</v>
      </c>
      <c r="J222" s="18">
        <f>IF(H222=0,0,K222/H222)</f>
        <v>0</v>
      </c>
      <c r="K222" s="19">
        <v>0</v>
      </c>
      <c r="L222" s="20" t="str">
        <f>IF(H222=0,"אין דיווח",K222/H222)</f>
        <v>אין דיווח</v>
      </c>
      <c r="M222" s="21">
        <f>J222*H222</f>
        <v>0</v>
      </c>
    </row>
    <row r="223" spans="2:13" x14ac:dyDescent="0.2">
      <c r="B223" s="12">
        <v>998</v>
      </c>
      <c r="C223" s="13" t="s">
        <v>714</v>
      </c>
      <c r="D223" s="14">
        <v>5482</v>
      </c>
      <c r="E223" s="7" t="s">
        <v>38</v>
      </c>
      <c r="F223" s="10" t="s">
        <v>200</v>
      </c>
      <c r="G223" s="8" t="s">
        <v>726</v>
      </c>
      <c r="H223" s="16"/>
      <c r="I223" s="17">
        <f>SUMIF(ishuv,C223,boharim)</f>
        <v>0</v>
      </c>
      <c r="J223" s="18">
        <f>IF(H223=0,0,K223/H223)</f>
        <v>0</v>
      </c>
      <c r="K223" s="19">
        <v>0</v>
      </c>
      <c r="L223" s="20" t="str">
        <f>IF(H223=0,"אין דיווח",K223/H223)</f>
        <v>אין דיווח</v>
      </c>
      <c r="M223" s="21">
        <f>J223*H223</f>
        <v>0</v>
      </c>
    </row>
    <row r="224" spans="2:13" x14ac:dyDescent="0.2">
      <c r="B224" s="12">
        <v>998</v>
      </c>
      <c r="C224" s="13" t="s">
        <v>714</v>
      </c>
      <c r="D224" s="14">
        <v>5482</v>
      </c>
      <c r="E224" s="7" t="s">
        <v>4</v>
      </c>
      <c r="F224" s="10" t="s">
        <v>727</v>
      </c>
      <c r="G224" s="8"/>
      <c r="H224" s="16"/>
      <c r="I224" s="17">
        <f>SUMIF(ishuv,C224,boharim)</f>
        <v>0</v>
      </c>
      <c r="J224" s="18">
        <f>IF(H224=0,0,K224/H224)</f>
        <v>0</v>
      </c>
      <c r="K224" s="19">
        <v>0</v>
      </c>
      <c r="L224" s="20" t="str">
        <f>IF(H224=0,"אין דיווח",K224/H224)</f>
        <v>אין דיווח</v>
      </c>
      <c r="M224" s="21">
        <f>J224*H224</f>
        <v>0</v>
      </c>
    </row>
    <row r="225" spans="2:13" x14ac:dyDescent="0.2">
      <c r="B225" s="12">
        <v>998</v>
      </c>
      <c r="C225" s="13" t="s">
        <v>714</v>
      </c>
      <c r="D225" s="14">
        <v>5482</v>
      </c>
      <c r="E225" s="7" t="s">
        <v>36</v>
      </c>
      <c r="F225" s="10" t="s">
        <v>203</v>
      </c>
      <c r="G225" s="8"/>
      <c r="H225" s="16"/>
      <c r="I225" s="17">
        <f>SUMIF(ishuv,C225,boharim)</f>
        <v>0</v>
      </c>
      <c r="J225" s="18">
        <f>IF(H225=0,0,K225/H225)</f>
        <v>0</v>
      </c>
      <c r="K225" s="19">
        <v>0</v>
      </c>
      <c r="L225" s="20" t="str">
        <f>IF(H225=0,"אין דיווח",K225/H225)</f>
        <v>אין דיווח</v>
      </c>
      <c r="M225" s="21">
        <f>J225*H225</f>
        <v>0</v>
      </c>
    </row>
    <row r="226" spans="2:13" x14ac:dyDescent="0.2">
      <c r="B226" s="12">
        <v>998</v>
      </c>
      <c r="C226" s="13" t="s">
        <v>714</v>
      </c>
      <c r="D226" s="14">
        <v>5482</v>
      </c>
      <c r="E226" s="7" t="s">
        <v>58</v>
      </c>
      <c r="F226" s="10" t="s">
        <v>728</v>
      </c>
      <c r="G226" s="8" t="s">
        <v>729</v>
      </c>
      <c r="H226" s="16"/>
      <c r="I226" s="17">
        <f>SUMIF(ishuv,C226,boharim)</f>
        <v>0</v>
      </c>
      <c r="J226" s="18">
        <f>IF(H226=0,0,K226/H226)</f>
        <v>0</v>
      </c>
      <c r="K226" s="19">
        <v>0</v>
      </c>
      <c r="L226" s="20" t="str">
        <f>IF(H226=0,"אין דיווח",K226/H226)</f>
        <v>אין דיווח</v>
      </c>
      <c r="M226" s="21">
        <f>J226*H226</f>
        <v>0</v>
      </c>
    </row>
    <row r="227" spans="2:13" x14ac:dyDescent="0.2">
      <c r="B227" s="12">
        <v>998</v>
      </c>
      <c r="C227" s="13" t="s">
        <v>714</v>
      </c>
      <c r="D227" s="14">
        <v>5482</v>
      </c>
      <c r="E227" s="7" t="s">
        <v>35</v>
      </c>
      <c r="F227" s="10" t="s">
        <v>226</v>
      </c>
      <c r="G227" s="8"/>
      <c r="H227" s="16"/>
      <c r="I227" s="17">
        <f>SUMIF(ishuv,C227,boharim)</f>
        <v>0</v>
      </c>
      <c r="J227" s="18">
        <f>IF(H227=0,0,K227/H227)</f>
        <v>0</v>
      </c>
      <c r="K227" s="19">
        <v>0</v>
      </c>
      <c r="L227" s="20" t="str">
        <f>IF(H227=0,"אין דיווח",K227/H227)</f>
        <v>אין דיווח</v>
      </c>
      <c r="M227" s="21">
        <f>J227*H227</f>
        <v>0</v>
      </c>
    </row>
    <row r="228" spans="2:13" x14ac:dyDescent="0.2">
      <c r="B228" s="12">
        <v>998</v>
      </c>
      <c r="C228" s="13" t="s">
        <v>714</v>
      </c>
      <c r="D228" s="14">
        <v>5482</v>
      </c>
      <c r="E228" s="7" t="s">
        <v>34</v>
      </c>
      <c r="F228" s="10" t="s">
        <v>730</v>
      </c>
      <c r="G228" s="8" t="s">
        <v>731</v>
      </c>
      <c r="H228" s="16"/>
      <c r="I228" s="17">
        <f>SUMIF(ishuv,C228,boharim)</f>
        <v>0</v>
      </c>
      <c r="J228" s="18">
        <f>IF(H228=0,0,K228/H228)</f>
        <v>0</v>
      </c>
      <c r="K228" s="19">
        <v>0</v>
      </c>
      <c r="L228" s="20" t="str">
        <f>IF(H228=0,"אין דיווח",K228/H228)</f>
        <v>אין דיווח</v>
      </c>
      <c r="M228" s="21">
        <f>J228*H228</f>
        <v>0</v>
      </c>
    </row>
    <row r="229" spans="2:13" x14ac:dyDescent="0.2">
      <c r="B229" s="12">
        <v>3574</v>
      </c>
      <c r="C229" s="13" t="s">
        <v>732</v>
      </c>
      <c r="D229" s="14">
        <v>3230</v>
      </c>
      <c r="E229" s="7" t="s">
        <v>139</v>
      </c>
      <c r="F229" s="10" t="s">
        <v>733</v>
      </c>
      <c r="G229" s="8" t="s">
        <v>734</v>
      </c>
      <c r="H229" s="16">
        <v>2307</v>
      </c>
      <c r="I229" s="17">
        <f>SUMIF(ishuv,C229,boharim)</f>
        <v>0</v>
      </c>
      <c r="J229" s="18">
        <f>IF(H229=0,0,K229/H229)</f>
        <v>0.29475509319462506</v>
      </c>
      <c r="K229" s="19">
        <v>680</v>
      </c>
      <c r="L229" s="20">
        <f>IF(H229=0,"אין דיווח",K229/H229)</f>
        <v>0.29475509319462506</v>
      </c>
      <c r="M229" s="21">
        <f>J229*H229</f>
        <v>680</v>
      </c>
    </row>
    <row r="230" spans="2:13" x14ac:dyDescent="0.2">
      <c r="B230" s="12">
        <v>3574</v>
      </c>
      <c r="C230" s="13" t="s">
        <v>732</v>
      </c>
      <c r="D230" s="14">
        <v>3230</v>
      </c>
      <c r="E230" s="7" t="s">
        <v>96</v>
      </c>
      <c r="F230" s="10" t="s">
        <v>741</v>
      </c>
      <c r="G230" s="8" t="s">
        <v>742</v>
      </c>
      <c r="H230" s="16">
        <v>2307</v>
      </c>
      <c r="I230" s="17">
        <f>SUMIF(ishuv,C230,boharim)</f>
        <v>0</v>
      </c>
      <c r="J230" s="18">
        <f>IF(H230=0,0,K230/H230)</f>
        <v>0.24924143909839619</v>
      </c>
      <c r="K230" s="19">
        <v>575</v>
      </c>
      <c r="L230" s="20">
        <f>IF(H230=0,"אין דיווח",K230/H230)</f>
        <v>0.24924143909839619</v>
      </c>
      <c r="M230" s="21">
        <f>J230*H230</f>
        <v>575</v>
      </c>
    </row>
    <row r="231" spans="2:13" x14ac:dyDescent="0.2">
      <c r="B231" s="12">
        <v>3574</v>
      </c>
      <c r="C231" s="13" t="s">
        <v>732</v>
      </c>
      <c r="D231" s="14">
        <v>3230</v>
      </c>
      <c r="E231" s="7" t="s">
        <v>429</v>
      </c>
      <c r="F231" s="10" t="s">
        <v>735</v>
      </c>
      <c r="G231" s="8"/>
      <c r="H231" s="16">
        <v>2307</v>
      </c>
      <c r="I231" s="17">
        <f>SUMIF(ishuv,C231,boharim)</f>
        <v>0</v>
      </c>
      <c r="J231" s="18">
        <f>IF(H231=0,0,K231/H231)</f>
        <v>0.1846553966189857</v>
      </c>
      <c r="K231" s="19">
        <v>426</v>
      </c>
      <c r="L231" s="20">
        <f>IF(H231=0,"אין דיווח",K231/H231)</f>
        <v>0.1846553966189857</v>
      </c>
      <c r="M231" s="21">
        <f>J231*H231</f>
        <v>426</v>
      </c>
    </row>
    <row r="232" spans="2:13" x14ac:dyDescent="0.2">
      <c r="B232" s="12">
        <v>3574</v>
      </c>
      <c r="C232" s="13" t="s">
        <v>732</v>
      </c>
      <c r="D232" s="14">
        <v>3230</v>
      </c>
      <c r="E232" s="7" t="s">
        <v>22</v>
      </c>
      <c r="F232" s="10" t="s">
        <v>737</v>
      </c>
      <c r="G232" s="8" t="s">
        <v>738</v>
      </c>
      <c r="H232" s="16">
        <v>2307</v>
      </c>
      <c r="I232" s="17">
        <f>SUMIF(ishuv,C232,boharim)</f>
        <v>0</v>
      </c>
      <c r="J232" s="18">
        <f>IF(H232=0,0,K232/H232)</f>
        <v>0.15041179020372777</v>
      </c>
      <c r="K232" s="19">
        <v>347</v>
      </c>
      <c r="L232" s="20">
        <f>IF(H232=0,"אין דיווח",K232/H232)</f>
        <v>0.15041179020372777</v>
      </c>
      <c r="M232" s="21">
        <f>J232*H232</f>
        <v>347</v>
      </c>
    </row>
    <row r="233" spans="2:13" x14ac:dyDescent="0.2">
      <c r="B233" s="12">
        <v>3574</v>
      </c>
      <c r="C233" s="13" t="s">
        <v>732</v>
      </c>
      <c r="D233" s="14">
        <v>3230</v>
      </c>
      <c r="E233" s="7" t="s">
        <v>127</v>
      </c>
      <c r="F233" s="10" t="s">
        <v>736</v>
      </c>
      <c r="G233" s="8"/>
      <c r="H233" s="16">
        <v>2307</v>
      </c>
      <c r="I233" s="17">
        <f>SUMIF(ishuv,C233,boharim)</f>
        <v>0</v>
      </c>
      <c r="J233" s="18">
        <f>IF(H233=0,0,K233/H233)</f>
        <v>6.5452969224100557E-2</v>
      </c>
      <c r="K233" s="19">
        <v>151</v>
      </c>
      <c r="L233" s="20">
        <f>IF(H233=0,"אין דיווח",K233/H233)</f>
        <v>6.5452969224100557E-2</v>
      </c>
      <c r="M233" s="21">
        <f>J233*H233</f>
        <v>150.99999999999997</v>
      </c>
    </row>
    <row r="234" spans="2:13" x14ac:dyDescent="0.2">
      <c r="B234" s="12">
        <v>3574</v>
      </c>
      <c r="C234" s="13" t="s">
        <v>732</v>
      </c>
      <c r="D234" s="14">
        <v>3230</v>
      </c>
      <c r="E234" s="7" t="s">
        <v>250</v>
      </c>
      <c r="F234" s="10" t="s">
        <v>739</v>
      </c>
      <c r="G234" s="8" t="s">
        <v>740</v>
      </c>
      <c r="H234" s="16">
        <v>2307</v>
      </c>
      <c r="I234" s="17">
        <f>SUMIF(ishuv,C234,boharim)</f>
        <v>0</v>
      </c>
      <c r="J234" s="18">
        <f>IF(H234=0,0,K234/H234)</f>
        <v>5.5483311660164715E-2</v>
      </c>
      <c r="K234" s="19">
        <v>128</v>
      </c>
      <c r="L234" s="20">
        <f>IF(H234=0,"אין דיווח",K234/H234)</f>
        <v>5.5483311660164715E-2</v>
      </c>
      <c r="M234" s="21">
        <f>J234*H234</f>
        <v>128</v>
      </c>
    </row>
    <row r="235" spans="2:13" x14ac:dyDescent="0.2">
      <c r="B235" s="12">
        <v>3652</v>
      </c>
      <c r="C235" s="13" t="s">
        <v>743</v>
      </c>
      <c r="D235" s="14">
        <v>2973</v>
      </c>
      <c r="E235" s="7" t="s">
        <v>20</v>
      </c>
      <c r="F235" s="10" t="s">
        <v>748</v>
      </c>
      <c r="G235" s="8" t="s">
        <v>749</v>
      </c>
      <c r="H235" s="16">
        <v>2203</v>
      </c>
      <c r="I235" s="17">
        <f>SUMIF(ishuv,C235,boharim)</f>
        <v>0</v>
      </c>
      <c r="J235" s="18">
        <f>IF(H235=0,0,K235/H235)</f>
        <v>0.37948252383113934</v>
      </c>
      <c r="K235" s="19">
        <v>836</v>
      </c>
      <c r="L235" s="20">
        <f>IF(H235=0,"אין דיווח",K235/H235)</f>
        <v>0.37948252383113934</v>
      </c>
      <c r="M235" s="21">
        <f>J235*H235</f>
        <v>836</v>
      </c>
    </row>
    <row r="236" spans="2:13" x14ac:dyDescent="0.2">
      <c r="B236" s="12">
        <v>3652</v>
      </c>
      <c r="C236" s="13" t="s">
        <v>743</v>
      </c>
      <c r="D236" s="14">
        <v>2973</v>
      </c>
      <c r="E236" s="7" t="s">
        <v>13</v>
      </c>
      <c r="F236" s="10" t="s">
        <v>744</v>
      </c>
      <c r="G236" s="8" t="s">
        <v>745</v>
      </c>
      <c r="H236" s="16">
        <v>2203</v>
      </c>
      <c r="I236" s="17">
        <f>SUMIF(ishuv,C236,boharim)</f>
        <v>0</v>
      </c>
      <c r="J236" s="18">
        <f>IF(H236=0,0,K236/H236)</f>
        <v>0.37585111211983657</v>
      </c>
      <c r="K236" s="19">
        <v>828</v>
      </c>
      <c r="L236" s="20">
        <f>IF(H236=0,"אין דיווח",K236/H236)</f>
        <v>0.37585111211983657</v>
      </c>
      <c r="M236" s="21">
        <f>J236*H236</f>
        <v>828</v>
      </c>
    </row>
    <row r="237" spans="2:13" x14ac:dyDescent="0.2">
      <c r="B237" s="12">
        <v>3652</v>
      </c>
      <c r="C237" s="13" t="s">
        <v>743</v>
      </c>
      <c r="D237" s="14">
        <v>2973</v>
      </c>
      <c r="E237" s="7" t="s">
        <v>170</v>
      </c>
      <c r="F237" s="10" t="s">
        <v>746</v>
      </c>
      <c r="G237" s="8" t="s">
        <v>747</v>
      </c>
      <c r="H237" s="16">
        <v>2203</v>
      </c>
      <c r="I237" s="17">
        <f>SUMIF(ishuv,C237,boharim)</f>
        <v>0</v>
      </c>
      <c r="J237" s="18">
        <f>IF(H237=0,0,K237/H237)</f>
        <v>0.18656377666817975</v>
      </c>
      <c r="K237" s="19">
        <v>411</v>
      </c>
      <c r="L237" s="20">
        <f>IF(H237=0,"אין דיווח",K237/H237)</f>
        <v>0.18656377666817975</v>
      </c>
      <c r="M237" s="21">
        <f>J237*H237</f>
        <v>411</v>
      </c>
    </row>
    <row r="238" spans="2:13" x14ac:dyDescent="0.2">
      <c r="B238" s="12">
        <v>3652</v>
      </c>
      <c r="C238" s="13" t="s">
        <v>743</v>
      </c>
      <c r="D238" s="14">
        <v>2973</v>
      </c>
      <c r="E238" s="7" t="s">
        <v>750</v>
      </c>
      <c r="F238" s="10" t="s">
        <v>751</v>
      </c>
      <c r="G238" s="8" t="s">
        <v>752</v>
      </c>
      <c r="H238" s="16">
        <v>2203</v>
      </c>
      <c r="I238" s="17">
        <f>SUMIF(ishuv,C238,boharim)</f>
        <v>0</v>
      </c>
      <c r="J238" s="18">
        <f>IF(H238=0,0,K238/H238)</f>
        <v>5.8102587380844305E-2</v>
      </c>
      <c r="K238" s="19">
        <v>128</v>
      </c>
      <c r="L238" s="20">
        <f>IF(H238=0,"אין דיווח",K238/H238)</f>
        <v>5.8102587380844305E-2</v>
      </c>
      <c r="M238" s="21">
        <f>J238*H238</f>
        <v>128</v>
      </c>
    </row>
    <row r="239" spans="2:13" x14ac:dyDescent="0.2">
      <c r="B239" s="12">
        <v>480</v>
      </c>
      <c r="C239" s="13" t="s">
        <v>753</v>
      </c>
      <c r="D239" s="14">
        <v>7827</v>
      </c>
      <c r="E239" s="7" t="s">
        <v>56</v>
      </c>
      <c r="F239" s="10" t="s">
        <v>754</v>
      </c>
      <c r="G239" s="8"/>
      <c r="H239" s="16"/>
      <c r="I239" s="17">
        <f>SUMIF(ishuv,C239,boharim)</f>
        <v>0</v>
      </c>
      <c r="J239" s="18">
        <f>IF(H239=0,0,K239/H239)</f>
        <v>0</v>
      </c>
      <c r="K239" s="19">
        <v>0</v>
      </c>
      <c r="L239" s="20" t="str">
        <f>IF(H239=0,"אין דיווח",K239/H239)</f>
        <v>אין דיווח</v>
      </c>
      <c r="M239" s="21">
        <f>J239*H239</f>
        <v>0</v>
      </c>
    </row>
    <row r="240" spans="2:13" x14ac:dyDescent="0.2">
      <c r="B240" s="12">
        <v>480</v>
      </c>
      <c r="C240" s="13" t="s">
        <v>753</v>
      </c>
      <c r="D240" s="14">
        <v>7827</v>
      </c>
      <c r="E240" s="7" t="s">
        <v>191</v>
      </c>
      <c r="F240" s="10" t="s">
        <v>755</v>
      </c>
      <c r="G240" s="8"/>
      <c r="H240" s="16"/>
      <c r="I240" s="17">
        <f>SUMIF(ishuv,C240,boharim)</f>
        <v>0</v>
      </c>
      <c r="J240" s="18">
        <f>IF(H240=0,0,K240/H240)</f>
        <v>0</v>
      </c>
      <c r="K240" s="19">
        <v>0</v>
      </c>
      <c r="L240" s="20" t="str">
        <f>IF(H240=0,"אין דיווח",K240/H240)</f>
        <v>אין דיווח</v>
      </c>
      <c r="M240" s="21">
        <f>J240*H240</f>
        <v>0</v>
      </c>
    </row>
    <row r="241" spans="2:13" x14ac:dyDescent="0.2">
      <c r="B241" s="12">
        <v>480</v>
      </c>
      <c r="C241" s="13" t="s">
        <v>753</v>
      </c>
      <c r="D241" s="14">
        <v>7827</v>
      </c>
      <c r="E241" s="7" t="s">
        <v>386</v>
      </c>
      <c r="F241" s="10" t="s">
        <v>421</v>
      </c>
      <c r="G241" s="8" t="s">
        <v>756</v>
      </c>
      <c r="H241" s="16"/>
      <c r="I241" s="17">
        <f>SUMIF(ishuv,C241,boharim)</f>
        <v>0</v>
      </c>
      <c r="J241" s="18">
        <f>IF(H241=0,0,K241/H241)</f>
        <v>0</v>
      </c>
      <c r="K241" s="19">
        <v>0</v>
      </c>
      <c r="L241" s="20" t="str">
        <f>IF(H241=0,"אין דיווח",K241/H241)</f>
        <v>אין דיווח</v>
      </c>
      <c r="M241" s="21">
        <f>J241*H241</f>
        <v>0</v>
      </c>
    </row>
    <row r="242" spans="2:13" x14ac:dyDescent="0.2">
      <c r="B242" s="12">
        <v>480</v>
      </c>
      <c r="C242" s="13" t="s">
        <v>753</v>
      </c>
      <c r="D242" s="14">
        <v>7827</v>
      </c>
      <c r="E242" s="7" t="s">
        <v>378</v>
      </c>
      <c r="F242" s="10" t="s">
        <v>757</v>
      </c>
      <c r="G242" s="8" t="s">
        <v>758</v>
      </c>
      <c r="H242" s="16"/>
      <c r="I242" s="17">
        <f>SUMIF(ishuv,C242,boharim)</f>
        <v>0</v>
      </c>
      <c r="J242" s="18">
        <f>IF(H242=0,0,K242/H242)</f>
        <v>0</v>
      </c>
      <c r="K242" s="19">
        <v>0</v>
      </c>
      <c r="L242" s="20" t="str">
        <f>IF(H242=0,"אין דיווח",K242/H242)</f>
        <v>אין דיווח</v>
      </c>
      <c r="M242" s="21">
        <f>J242*H242</f>
        <v>0</v>
      </c>
    </row>
    <row r="243" spans="2:13" x14ac:dyDescent="0.2">
      <c r="B243" s="12">
        <v>480</v>
      </c>
      <c r="C243" s="13" t="s">
        <v>753</v>
      </c>
      <c r="D243" s="14">
        <v>7827</v>
      </c>
      <c r="E243" s="7" t="s">
        <v>281</v>
      </c>
      <c r="F243" s="10" t="s">
        <v>420</v>
      </c>
      <c r="G243" s="8"/>
      <c r="H243" s="16"/>
      <c r="I243" s="17">
        <f>SUMIF(ishuv,C243,boharim)</f>
        <v>0</v>
      </c>
      <c r="J243" s="18">
        <f>IF(H243=0,0,K243/H243)</f>
        <v>0</v>
      </c>
      <c r="K243" s="19">
        <v>0</v>
      </c>
      <c r="L243" s="20" t="str">
        <f>IF(H243=0,"אין דיווח",K243/H243)</f>
        <v>אין דיווח</v>
      </c>
      <c r="M243" s="21">
        <f>J243*H243</f>
        <v>0</v>
      </c>
    </row>
    <row r="244" spans="2:13" x14ac:dyDescent="0.2">
      <c r="B244" s="12">
        <v>480</v>
      </c>
      <c r="C244" s="13" t="s">
        <v>753</v>
      </c>
      <c r="D244" s="14">
        <v>7827</v>
      </c>
      <c r="E244" s="7" t="s">
        <v>415</v>
      </c>
      <c r="F244" s="10" t="s">
        <v>63</v>
      </c>
      <c r="G244" s="8"/>
      <c r="H244" s="16"/>
      <c r="I244" s="17">
        <f>SUMIF(ishuv,C244,boharim)</f>
        <v>0</v>
      </c>
      <c r="J244" s="18">
        <f>IF(H244=0,0,K244/H244)</f>
        <v>0</v>
      </c>
      <c r="K244" s="19">
        <v>0</v>
      </c>
      <c r="L244" s="20" t="str">
        <f>IF(H244=0,"אין דיווח",K244/H244)</f>
        <v>אין דיווח</v>
      </c>
      <c r="M244" s="21">
        <f>J244*H244</f>
        <v>0</v>
      </c>
    </row>
    <row r="245" spans="2:13" x14ac:dyDescent="0.2">
      <c r="B245" s="12">
        <v>480</v>
      </c>
      <c r="C245" s="13" t="s">
        <v>753</v>
      </c>
      <c r="D245" s="14">
        <v>7827</v>
      </c>
      <c r="E245" s="7" t="s">
        <v>280</v>
      </c>
      <c r="F245" s="10" t="s">
        <v>759</v>
      </c>
      <c r="G245" s="8"/>
      <c r="H245" s="16"/>
      <c r="I245" s="17">
        <f>SUMIF(ishuv,C245,boharim)</f>
        <v>0</v>
      </c>
      <c r="J245" s="18">
        <f>IF(H245=0,0,K245/H245)</f>
        <v>0</v>
      </c>
      <c r="K245" s="19">
        <v>0</v>
      </c>
      <c r="L245" s="20" t="str">
        <f>IF(H245=0,"אין דיווח",K245/H245)</f>
        <v>אין דיווח</v>
      </c>
      <c r="M245" s="21">
        <f>J245*H245</f>
        <v>0</v>
      </c>
    </row>
    <row r="246" spans="2:13" x14ac:dyDescent="0.2">
      <c r="B246" s="12">
        <v>480</v>
      </c>
      <c r="C246" s="13" t="s">
        <v>753</v>
      </c>
      <c r="D246" s="14">
        <v>7827</v>
      </c>
      <c r="E246" s="7" t="s">
        <v>73</v>
      </c>
      <c r="F246" s="10" t="s">
        <v>760</v>
      </c>
      <c r="G246" s="8"/>
      <c r="H246" s="16"/>
      <c r="I246" s="17">
        <f>SUMIF(ishuv,C246,boharim)</f>
        <v>0</v>
      </c>
      <c r="J246" s="18">
        <f>IF(H246=0,0,K246/H246)</f>
        <v>0</v>
      </c>
      <c r="K246" s="19">
        <v>0</v>
      </c>
      <c r="L246" s="20" t="str">
        <f>IF(H246=0,"אין דיווח",K246/H246)</f>
        <v>אין דיווח</v>
      </c>
      <c r="M246" s="21">
        <f>J246*H246</f>
        <v>0</v>
      </c>
    </row>
    <row r="247" spans="2:13" x14ac:dyDescent="0.2">
      <c r="B247" s="12">
        <v>480</v>
      </c>
      <c r="C247" s="13" t="s">
        <v>753</v>
      </c>
      <c r="D247" s="14">
        <v>7827</v>
      </c>
      <c r="E247" s="7" t="s">
        <v>134</v>
      </c>
      <c r="F247" s="10" t="s">
        <v>761</v>
      </c>
      <c r="G247" s="8"/>
      <c r="H247" s="16"/>
      <c r="I247" s="17">
        <f>SUMIF(ishuv,C247,boharim)</f>
        <v>0</v>
      </c>
      <c r="J247" s="18">
        <f>IF(H247=0,0,K247/H247)</f>
        <v>0</v>
      </c>
      <c r="K247" s="19">
        <v>0</v>
      </c>
      <c r="L247" s="20" t="str">
        <f>IF(H247=0,"אין דיווח",K247/H247)</f>
        <v>אין דיווח</v>
      </c>
      <c r="M247" s="21">
        <f>J247*H247</f>
        <v>0</v>
      </c>
    </row>
    <row r="248" spans="2:13" x14ac:dyDescent="0.2">
      <c r="B248" s="12">
        <v>480</v>
      </c>
      <c r="C248" s="13" t="s">
        <v>753</v>
      </c>
      <c r="D248" s="14">
        <v>7827</v>
      </c>
      <c r="E248" s="7" t="s">
        <v>419</v>
      </c>
      <c r="F248" s="10" t="s">
        <v>762</v>
      </c>
      <c r="G248" s="8"/>
      <c r="H248" s="16"/>
      <c r="I248" s="17">
        <f>SUMIF(ishuv,C248,boharim)</f>
        <v>0</v>
      </c>
      <c r="J248" s="18">
        <f>IF(H248=0,0,K248/H248)</f>
        <v>0</v>
      </c>
      <c r="K248" s="19">
        <v>0</v>
      </c>
      <c r="L248" s="20" t="str">
        <f>IF(H248=0,"אין דיווח",K248/H248)</f>
        <v>אין דיווח</v>
      </c>
      <c r="M248" s="21">
        <f>J248*H248</f>
        <v>0</v>
      </c>
    </row>
    <row r="249" spans="2:13" x14ac:dyDescent="0.2">
      <c r="B249" s="12">
        <v>480</v>
      </c>
      <c r="C249" s="13" t="s">
        <v>753</v>
      </c>
      <c r="D249" s="14">
        <v>7827</v>
      </c>
      <c r="E249" s="7" t="s">
        <v>94</v>
      </c>
      <c r="F249" s="10" t="s">
        <v>763</v>
      </c>
      <c r="G249" s="8"/>
      <c r="H249" s="16"/>
      <c r="I249" s="17">
        <f>SUMIF(ishuv,C249,boharim)</f>
        <v>0</v>
      </c>
      <c r="J249" s="18">
        <f>IF(H249=0,0,K249/H249)</f>
        <v>0</v>
      </c>
      <c r="K249" s="19">
        <v>0</v>
      </c>
      <c r="L249" s="20" t="str">
        <f>IF(H249=0,"אין דיווח",K249/H249)</f>
        <v>אין דיווח</v>
      </c>
      <c r="M249" s="21">
        <f>J249*H249</f>
        <v>0</v>
      </c>
    </row>
    <row r="250" spans="2:13" x14ac:dyDescent="0.2">
      <c r="B250" s="12">
        <v>480</v>
      </c>
      <c r="C250" s="13" t="s">
        <v>753</v>
      </c>
      <c r="D250" s="14">
        <v>7827</v>
      </c>
      <c r="E250" s="7" t="s">
        <v>149</v>
      </c>
      <c r="F250" s="10" t="s">
        <v>764</v>
      </c>
      <c r="G250" s="8" t="s">
        <v>765</v>
      </c>
      <c r="H250" s="16"/>
      <c r="I250" s="17">
        <f>SUMIF(ishuv,C250,boharim)</f>
        <v>0</v>
      </c>
      <c r="J250" s="18">
        <f>IF(H250=0,0,K250/H250)</f>
        <v>0</v>
      </c>
      <c r="K250" s="19">
        <v>0</v>
      </c>
      <c r="L250" s="20" t="str">
        <f>IF(H250=0,"אין דיווח",K250/H250)</f>
        <v>אין דיווח</v>
      </c>
      <c r="M250" s="21">
        <f>J250*H250</f>
        <v>0</v>
      </c>
    </row>
    <row r="251" spans="2:13" x14ac:dyDescent="0.2">
      <c r="B251" s="12">
        <v>480</v>
      </c>
      <c r="C251" s="13" t="s">
        <v>753</v>
      </c>
      <c r="D251" s="14">
        <v>7827</v>
      </c>
      <c r="E251" s="7" t="s">
        <v>379</v>
      </c>
      <c r="F251" s="10" t="s">
        <v>405</v>
      </c>
      <c r="G251" s="8"/>
      <c r="H251" s="16"/>
      <c r="I251" s="17">
        <f>SUMIF(ishuv,C251,boharim)</f>
        <v>0</v>
      </c>
      <c r="J251" s="18">
        <f>IF(H251=0,0,K251/H251)</f>
        <v>0</v>
      </c>
      <c r="K251" s="19">
        <v>0</v>
      </c>
      <c r="L251" s="20" t="str">
        <f>IF(H251=0,"אין דיווח",K251/H251)</f>
        <v>אין דיווח</v>
      </c>
      <c r="M251" s="21">
        <f>J251*H251</f>
        <v>0</v>
      </c>
    </row>
    <row r="252" spans="2:13" x14ac:dyDescent="0.2">
      <c r="B252" s="12">
        <v>480</v>
      </c>
      <c r="C252" s="13" t="s">
        <v>753</v>
      </c>
      <c r="D252" s="14">
        <v>7827</v>
      </c>
      <c r="E252" s="7" t="s">
        <v>4</v>
      </c>
      <c r="F252" s="10" t="s">
        <v>192</v>
      </c>
      <c r="G252" s="8"/>
      <c r="H252" s="16"/>
      <c r="I252" s="17">
        <f>SUMIF(ishuv,C252,boharim)</f>
        <v>0</v>
      </c>
      <c r="J252" s="18">
        <f>IF(H252=0,0,K252/H252)</f>
        <v>0</v>
      </c>
      <c r="K252" s="19">
        <v>0</v>
      </c>
      <c r="L252" s="20" t="str">
        <f>IF(H252=0,"אין דיווח",K252/H252)</f>
        <v>אין דיווח</v>
      </c>
      <c r="M252" s="21">
        <f>J252*H252</f>
        <v>0</v>
      </c>
    </row>
    <row r="253" spans="2:13" x14ac:dyDescent="0.2">
      <c r="B253" s="12">
        <v>480</v>
      </c>
      <c r="C253" s="13" t="s">
        <v>753</v>
      </c>
      <c r="D253" s="14">
        <v>7827</v>
      </c>
      <c r="E253" s="7" t="s">
        <v>110</v>
      </c>
      <c r="F253" s="10" t="s">
        <v>416</v>
      </c>
      <c r="G253" s="8"/>
      <c r="H253" s="16"/>
      <c r="I253" s="17">
        <f>SUMIF(ishuv,C253,boharim)</f>
        <v>0</v>
      </c>
      <c r="J253" s="18">
        <f>IF(H253=0,0,K253/H253)</f>
        <v>0</v>
      </c>
      <c r="K253" s="19">
        <v>0</v>
      </c>
      <c r="L253" s="20" t="str">
        <f>IF(H253=0,"אין דיווח",K253/H253)</f>
        <v>אין דיווח</v>
      </c>
      <c r="M253" s="21">
        <f>J253*H253</f>
        <v>0</v>
      </c>
    </row>
    <row r="254" spans="2:13" x14ac:dyDescent="0.2">
      <c r="B254" s="12">
        <v>480</v>
      </c>
      <c r="C254" s="13" t="s">
        <v>753</v>
      </c>
      <c r="D254" s="14">
        <v>7827</v>
      </c>
      <c r="E254" s="7" t="s">
        <v>58</v>
      </c>
      <c r="F254" s="10" t="s">
        <v>766</v>
      </c>
      <c r="G254" s="8" t="s">
        <v>767</v>
      </c>
      <c r="H254" s="16"/>
      <c r="I254" s="17">
        <f>SUMIF(ishuv,C254,boharim)</f>
        <v>0</v>
      </c>
      <c r="J254" s="18">
        <f>IF(H254=0,0,K254/H254)</f>
        <v>0</v>
      </c>
      <c r="K254" s="19">
        <v>0</v>
      </c>
      <c r="L254" s="20" t="str">
        <f>IF(H254=0,"אין דיווח",K254/H254)</f>
        <v>אין דיווח</v>
      </c>
      <c r="M254" s="21">
        <f>J254*H254</f>
        <v>0</v>
      </c>
    </row>
    <row r="255" spans="2:13" x14ac:dyDescent="0.2">
      <c r="B255" s="12">
        <v>480</v>
      </c>
      <c r="C255" s="13" t="s">
        <v>753</v>
      </c>
      <c r="D255" s="14">
        <v>7827</v>
      </c>
      <c r="E255" s="7" t="s">
        <v>22</v>
      </c>
      <c r="F255" s="10" t="s">
        <v>414</v>
      </c>
      <c r="G255" s="8"/>
      <c r="H255" s="16"/>
      <c r="I255" s="17">
        <f>SUMIF(ishuv,C255,boharim)</f>
        <v>0</v>
      </c>
      <c r="J255" s="18">
        <f>IF(H255=0,0,K255/H255)</f>
        <v>0</v>
      </c>
      <c r="K255" s="19">
        <v>0</v>
      </c>
      <c r="L255" s="20" t="str">
        <f>IF(H255=0,"אין דיווח",K255/H255)</f>
        <v>אין דיווח</v>
      </c>
      <c r="M255" s="21">
        <f>J255*H255</f>
        <v>0</v>
      </c>
    </row>
    <row r="256" spans="2:13" x14ac:dyDescent="0.2">
      <c r="B256" s="12">
        <v>480</v>
      </c>
      <c r="C256" s="13" t="s">
        <v>753</v>
      </c>
      <c r="D256" s="14">
        <v>7827</v>
      </c>
      <c r="E256" s="7" t="s">
        <v>35</v>
      </c>
      <c r="F256" s="10" t="s">
        <v>383</v>
      </c>
      <c r="G256" s="8"/>
      <c r="H256" s="16"/>
      <c r="I256" s="17">
        <f>SUMIF(ishuv,C256,boharim)</f>
        <v>0</v>
      </c>
      <c r="J256" s="18">
        <f>IF(H256=0,0,K256/H256)</f>
        <v>0</v>
      </c>
      <c r="K256" s="19">
        <v>0</v>
      </c>
      <c r="L256" s="20" t="str">
        <f>IF(H256=0,"אין דיווח",K256/H256)</f>
        <v>אין דיווח</v>
      </c>
      <c r="M256" s="21">
        <f>J256*H256</f>
        <v>0</v>
      </c>
    </row>
    <row r="257" spans="2:13" x14ac:dyDescent="0.2">
      <c r="B257" s="12">
        <v>466</v>
      </c>
      <c r="C257" s="13" t="s">
        <v>768</v>
      </c>
      <c r="D257" s="14">
        <v>4935</v>
      </c>
      <c r="E257" s="7" t="s">
        <v>769</v>
      </c>
      <c r="F257" s="10" t="s">
        <v>412</v>
      </c>
      <c r="G257" s="8" t="s">
        <v>770</v>
      </c>
      <c r="H257" s="16"/>
      <c r="I257" s="17">
        <f>SUMIF(ishuv,C257,boharim)</f>
        <v>0</v>
      </c>
      <c r="J257" s="18">
        <f>IF(H257=0,0,K257/H257)</f>
        <v>0</v>
      </c>
      <c r="K257" s="19">
        <v>0</v>
      </c>
      <c r="L257" s="20" t="str">
        <f>IF(H257=0,"אין דיווח",K257/H257)</f>
        <v>אין דיווח</v>
      </c>
      <c r="M257" s="21">
        <f>J257*H257</f>
        <v>0</v>
      </c>
    </row>
    <row r="258" spans="2:13" x14ac:dyDescent="0.2">
      <c r="B258" s="12">
        <v>466</v>
      </c>
      <c r="C258" s="13" t="s">
        <v>768</v>
      </c>
      <c r="D258" s="14">
        <v>4935</v>
      </c>
      <c r="E258" s="7" t="s">
        <v>13</v>
      </c>
      <c r="F258" s="10" t="s">
        <v>771</v>
      </c>
      <c r="G258" s="8" t="s">
        <v>772</v>
      </c>
      <c r="H258" s="16"/>
      <c r="I258" s="17">
        <f>SUMIF(ishuv,C258,boharim)</f>
        <v>0</v>
      </c>
      <c r="J258" s="18">
        <f>IF(H258=0,0,K258/H258)</f>
        <v>0</v>
      </c>
      <c r="K258" s="19">
        <v>0</v>
      </c>
      <c r="L258" s="20" t="str">
        <f>IF(H258=0,"אין דיווח",K258/H258)</f>
        <v>אין דיווח</v>
      </c>
      <c r="M258" s="21">
        <f>J258*H258</f>
        <v>0</v>
      </c>
    </row>
    <row r="259" spans="2:13" x14ac:dyDescent="0.2">
      <c r="B259" s="12">
        <v>466</v>
      </c>
      <c r="C259" s="13" t="s">
        <v>768</v>
      </c>
      <c r="D259" s="14">
        <v>4935</v>
      </c>
      <c r="E259" s="7" t="s">
        <v>65</v>
      </c>
      <c r="F259" s="10" t="s">
        <v>413</v>
      </c>
      <c r="G259" s="8"/>
      <c r="H259" s="16"/>
      <c r="I259" s="17">
        <f>SUMIF(ishuv,C259,boharim)</f>
        <v>0</v>
      </c>
      <c r="J259" s="18">
        <f>IF(H259=0,0,K259/H259)</f>
        <v>0</v>
      </c>
      <c r="K259" s="19">
        <v>0</v>
      </c>
      <c r="L259" s="20" t="str">
        <f>IF(H259=0,"אין דיווח",K259/H259)</f>
        <v>אין דיווח</v>
      </c>
      <c r="M259" s="21">
        <f>J259*H259</f>
        <v>0</v>
      </c>
    </row>
    <row r="260" spans="2:13" x14ac:dyDescent="0.2">
      <c r="B260" s="12">
        <v>466</v>
      </c>
      <c r="C260" s="13" t="s">
        <v>768</v>
      </c>
      <c r="D260" s="14">
        <v>4935</v>
      </c>
      <c r="E260" s="7" t="s">
        <v>7</v>
      </c>
      <c r="F260" s="10" t="s">
        <v>6</v>
      </c>
      <c r="G260" s="8" t="s">
        <v>773</v>
      </c>
      <c r="H260" s="16"/>
      <c r="I260" s="17">
        <f>SUMIF(ishuv,C260,boharim)</f>
        <v>0</v>
      </c>
      <c r="J260" s="18">
        <f>IF(H260=0,0,K260/H260)</f>
        <v>0</v>
      </c>
      <c r="K260" s="19">
        <v>0</v>
      </c>
      <c r="L260" s="20" t="str">
        <f>IF(H260=0,"אין דיווח",K260/H260)</f>
        <v>אין דיווח</v>
      </c>
      <c r="M260" s="21">
        <f>J260*H260</f>
        <v>0</v>
      </c>
    </row>
    <row r="261" spans="2:13" x14ac:dyDescent="0.2">
      <c r="B261" s="12">
        <v>466</v>
      </c>
      <c r="C261" s="13" t="s">
        <v>768</v>
      </c>
      <c r="D261" s="14">
        <v>4935</v>
      </c>
      <c r="E261" s="7" t="s">
        <v>152</v>
      </c>
      <c r="F261" s="10" t="s">
        <v>774</v>
      </c>
      <c r="G261" s="8"/>
      <c r="H261" s="16"/>
      <c r="I261" s="17">
        <f>SUMIF(ishuv,C261,boharim)</f>
        <v>0</v>
      </c>
      <c r="J261" s="18">
        <f>IF(H261=0,0,K261/H261)</f>
        <v>0</v>
      </c>
      <c r="K261" s="19">
        <v>0</v>
      </c>
      <c r="L261" s="20" t="str">
        <f>IF(H261=0,"אין דיווח",K261/H261)</f>
        <v>אין דיווח</v>
      </c>
      <c r="M261" s="21">
        <f>J261*H261</f>
        <v>0</v>
      </c>
    </row>
    <row r="262" spans="2:13" x14ac:dyDescent="0.2">
      <c r="B262" s="12">
        <v>466</v>
      </c>
      <c r="C262" s="13" t="s">
        <v>768</v>
      </c>
      <c r="D262" s="14">
        <v>4935</v>
      </c>
      <c r="E262" s="7" t="s">
        <v>21</v>
      </c>
      <c r="F262" s="10" t="s">
        <v>775</v>
      </c>
      <c r="G262" s="8" t="s">
        <v>776</v>
      </c>
      <c r="H262" s="16"/>
      <c r="I262" s="17">
        <f>SUMIF(ishuv,C262,boharim)</f>
        <v>0</v>
      </c>
      <c r="J262" s="18">
        <f>IF(H262=0,0,K262/H262)</f>
        <v>0</v>
      </c>
      <c r="K262" s="19">
        <v>0</v>
      </c>
      <c r="L262" s="20" t="str">
        <f>IF(H262=0,"אין דיווח",K262/H262)</f>
        <v>אין דיווח</v>
      </c>
      <c r="M262" s="21">
        <f>J262*H262</f>
        <v>0</v>
      </c>
    </row>
    <row r="263" spans="2:13" x14ac:dyDescent="0.2">
      <c r="B263" s="12">
        <v>466</v>
      </c>
      <c r="C263" s="13" t="s">
        <v>768</v>
      </c>
      <c r="D263" s="14">
        <v>4935</v>
      </c>
      <c r="E263" s="7" t="s">
        <v>0</v>
      </c>
      <c r="F263" s="10" t="s">
        <v>19</v>
      </c>
      <c r="G263" s="8"/>
      <c r="H263" s="16"/>
      <c r="I263" s="17">
        <f>SUMIF(ishuv,C263,boharim)</f>
        <v>0</v>
      </c>
      <c r="J263" s="18">
        <f>IF(H263=0,0,K263/H263)</f>
        <v>0</v>
      </c>
      <c r="K263" s="19">
        <v>0</v>
      </c>
      <c r="L263" s="20" t="str">
        <f>IF(H263=0,"אין דיווח",K263/H263)</f>
        <v>אין דיווח</v>
      </c>
      <c r="M263" s="21">
        <f>J263*H263</f>
        <v>0</v>
      </c>
    </row>
    <row r="264" spans="2:13" x14ac:dyDescent="0.2">
      <c r="B264" s="12">
        <v>9200</v>
      </c>
      <c r="C264" s="13" t="s">
        <v>777</v>
      </c>
      <c r="D264" s="14">
        <v>13605</v>
      </c>
      <c r="E264" s="7" t="s">
        <v>141</v>
      </c>
      <c r="F264" s="10" t="s">
        <v>778</v>
      </c>
      <c r="G264" s="8"/>
      <c r="H264" s="16">
        <v>7096</v>
      </c>
      <c r="I264" s="17">
        <f>SUMIF(ishuv,C264,boharim)</f>
        <v>0</v>
      </c>
      <c r="J264" s="18">
        <f>IF(H264=0,0,K264/H264)</f>
        <v>0.33582299887260431</v>
      </c>
      <c r="K264" s="19">
        <v>2383</v>
      </c>
      <c r="L264" s="20">
        <f>IF(H264=0,"אין דיווח",K264/H264)</f>
        <v>0.33582299887260431</v>
      </c>
      <c r="M264" s="21">
        <f>J264*H264</f>
        <v>2383</v>
      </c>
    </row>
    <row r="265" spans="2:13" x14ac:dyDescent="0.2">
      <c r="B265" s="12">
        <v>9200</v>
      </c>
      <c r="C265" s="13" t="s">
        <v>777</v>
      </c>
      <c r="D265" s="14">
        <v>13605</v>
      </c>
      <c r="E265" s="7" t="s">
        <v>127</v>
      </c>
      <c r="F265" s="10" t="s">
        <v>781</v>
      </c>
      <c r="G265" s="8" t="s">
        <v>782</v>
      </c>
      <c r="H265" s="16">
        <v>7096</v>
      </c>
      <c r="I265" s="17">
        <f>SUMIF(ishuv,C265,boharim)</f>
        <v>0</v>
      </c>
      <c r="J265" s="18">
        <f>IF(H265=0,0,K265/H265)</f>
        <v>0.25732807215332582</v>
      </c>
      <c r="K265" s="19">
        <v>1826</v>
      </c>
      <c r="L265" s="20">
        <f>IF(H265=0,"אין דיווח",K265/H265)</f>
        <v>0.25732807215332582</v>
      </c>
      <c r="M265" s="21">
        <f>J265*H265</f>
        <v>1826</v>
      </c>
    </row>
    <row r="266" spans="2:13" x14ac:dyDescent="0.2">
      <c r="B266" s="12">
        <v>9200</v>
      </c>
      <c r="C266" s="13" t="s">
        <v>777</v>
      </c>
      <c r="D266" s="14">
        <v>13605</v>
      </c>
      <c r="E266" s="7" t="s">
        <v>34</v>
      </c>
      <c r="F266" s="10" t="s">
        <v>784</v>
      </c>
      <c r="G266" s="8"/>
      <c r="H266" s="16">
        <v>7096</v>
      </c>
      <c r="I266" s="17">
        <f>SUMIF(ishuv,C266,boharim)</f>
        <v>0</v>
      </c>
      <c r="J266" s="18">
        <f>IF(H266=0,0,K266/H266)</f>
        <v>0.10188838782412626</v>
      </c>
      <c r="K266" s="19">
        <v>723</v>
      </c>
      <c r="L266" s="20">
        <f>IF(H266=0,"אין דיווח",K266/H266)</f>
        <v>0.10188838782412626</v>
      </c>
      <c r="M266" s="21">
        <f>J266*H266</f>
        <v>723</v>
      </c>
    </row>
    <row r="267" spans="2:13" x14ac:dyDescent="0.2">
      <c r="B267" s="12">
        <v>9200</v>
      </c>
      <c r="C267" s="13" t="s">
        <v>777</v>
      </c>
      <c r="D267" s="14">
        <v>13605</v>
      </c>
      <c r="E267" s="7" t="s">
        <v>146</v>
      </c>
      <c r="F267" s="10" t="s">
        <v>496</v>
      </c>
      <c r="G267" s="8"/>
      <c r="H267" s="16">
        <v>7096</v>
      </c>
      <c r="I267" s="17">
        <f>SUMIF(ishuv,C267,boharim)</f>
        <v>0</v>
      </c>
      <c r="J267" s="18">
        <f>IF(H267=0,0,K267/H267)</f>
        <v>0.10047914317925592</v>
      </c>
      <c r="K267" s="19">
        <v>713</v>
      </c>
      <c r="L267" s="20">
        <f>IF(H267=0,"אין דיווח",K267/H267)</f>
        <v>0.10047914317925592</v>
      </c>
      <c r="M267" s="21">
        <f>J267*H267</f>
        <v>713</v>
      </c>
    </row>
    <row r="268" spans="2:13" x14ac:dyDescent="0.2">
      <c r="B268" s="12">
        <v>9200</v>
      </c>
      <c r="C268" s="13" t="s">
        <v>777</v>
      </c>
      <c r="D268" s="14">
        <v>13605</v>
      </c>
      <c r="E268" s="7" t="s">
        <v>7</v>
      </c>
      <c r="F268" s="10" t="s">
        <v>779</v>
      </c>
      <c r="G268" s="8" t="s">
        <v>780</v>
      </c>
      <c r="H268" s="16">
        <v>7096</v>
      </c>
      <c r="I268" s="17">
        <f>SUMIF(ishuv,C268,boharim)</f>
        <v>0</v>
      </c>
      <c r="J268" s="18">
        <f>IF(H268=0,0,K268/H268)</f>
        <v>9.8224351747463357E-2</v>
      </c>
      <c r="K268" s="19">
        <v>697</v>
      </c>
      <c r="L268" s="20">
        <f>IF(H268=0,"אין דיווח",K268/H268)</f>
        <v>9.8224351747463357E-2</v>
      </c>
      <c r="M268" s="21">
        <f>J268*H268</f>
        <v>697</v>
      </c>
    </row>
    <row r="269" spans="2:13" x14ac:dyDescent="0.2">
      <c r="B269" s="12">
        <v>9200</v>
      </c>
      <c r="C269" s="13" t="s">
        <v>777</v>
      </c>
      <c r="D269" s="14">
        <v>13605</v>
      </c>
      <c r="E269" s="7" t="s">
        <v>13</v>
      </c>
      <c r="F269" s="10" t="s">
        <v>2722</v>
      </c>
      <c r="G269" s="8"/>
      <c r="H269" s="16">
        <v>7096</v>
      </c>
      <c r="I269" s="17">
        <f>SUMIF(ishuv,C269,boharim)</f>
        <v>0</v>
      </c>
      <c r="J269" s="18">
        <f>IF(H269=0,0,K269/H269)</f>
        <v>5.8201803833145431E-2</v>
      </c>
      <c r="K269" s="19">
        <v>413</v>
      </c>
      <c r="L269" s="20">
        <f>IF(H269=0,"אין דיווח",K269/H269)</f>
        <v>5.8201803833145431E-2</v>
      </c>
      <c r="M269" s="21">
        <f>J269*H269</f>
        <v>413</v>
      </c>
    </row>
    <row r="270" spans="2:13" x14ac:dyDescent="0.2">
      <c r="B270" s="12">
        <v>9200</v>
      </c>
      <c r="C270" s="13" t="s">
        <v>777</v>
      </c>
      <c r="D270" s="14">
        <v>13605</v>
      </c>
      <c r="E270" s="7" t="s">
        <v>21</v>
      </c>
      <c r="F270" s="10" t="s">
        <v>783</v>
      </c>
      <c r="G270" s="8"/>
      <c r="H270" s="16">
        <v>7096</v>
      </c>
      <c r="I270" s="17">
        <f>SUMIF(ishuv,C270,boharim)</f>
        <v>0</v>
      </c>
      <c r="J270" s="18">
        <f>IF(H270=0,0,K270/H270)</f>
        <v>4.8055242390078919E-2</v>
      </c>
      <c r="K270" s="19">
        <v>341</v>
      </c>
      <c r="L270" s="20">
        <f>IF(H270=0,"אין דיווח",K270/H270)</f>
        <v>4.8055242390078919E-2</v>
      </c>
      <c r="M270" s="21">
        <f>J270*H270</f>
        <v>341</v>
      </c>
    </row>
    <row r="271" spans="2:13" x14ac:dyDescent="0.2">
      <c r="B271" s="12">
        <v>2610</v>
      </c>
      <c r="C271" s="13" t="s">
        <v>785</v>
      </c>
      <c r="D271" s="14">
        <v>50466</v>
      </c>
      <c r="E271" s="7" t="s">
        <v>375</v>
      </c>
      <c r="F271" s="10" t="s">
        <v>789</v>
      </c>
      <c r="G271" s="8"/>
      <c r="H271" s="16">
        <v>33554</v>
      </c>
      <c r="I271" s="17">
        <f>SUMIF(ishuv,C271,boharim)</f>
        <v>0</v>
      </c>
      <c r="J271" s="18">
        <f>IF(H271=0,0,K271/H271)</f>
        <v>0.14805984383382012</v>
      </c>
      <c r="K271" s="19">
        <v>4968</v>
      </c>
      <c r="L271" s="20">
        <f>IF(H271=0,"אין דיווח",K271/H271)</f>
        <v>0.14805984383382012</v>
      </c>
      <c r="M271" s="21">
        <f>J271*H271</f>
        <v>4968</v>
      </c>
    </row>
    <row r="272" spans="2:13" x14ac:dyDescent="0.2">
      <c r="B272" s="12">
        <v>2610</v>
      </c>
      <c r="C272" s="13" t="s">
        <v>785</v>
      </c>
      <c r="D272" s="14">
        <v>50466</v>
      </c>
      <c r="E272" s="7" t="s">
        <v>146</v>
      </c>
      <c r="F272" s="10" t="s">
        <v>790</v>
      </c>
      <c r="G272" s="8" t="s">
        <v>791</v>
      </c>
      <c r="H272" s="16">
        <v>33554</v>
      </c>
      <c r="I272" s="17">
        <f>SUMIF(ishuv,C272,boharim)</f>
        <v>0</v>
      </c>
      <c r="J272" s="18">
        <f>IF(H272=0,0,K272/H272)</f>
        <v>0.14382785956964891</v>
      </c>
      <c r="K272" s="19">
        <v>4826</v>
      </c>
      <c r="L272" s="20">
        <f>IF(H272=0,"אין דיווח",K272/H272)</f>
        <v>0.14382785956964891</v>
      </c>
      <c r="M272" s="21">
        <f>J272*H272</f>
        <v>4826</v>
      </c>
    </row>
    <row r="273" spans="2:13" x14ac:dyDescent="0.2">
      <c r="B273" s="12">
        <v>2610</v>
      </c>
      <c r="C273" s="13" t="s">
        <v>785</v>
      </c>
      <c r="D273" s="14">
        <v>50466</v>
      </c>
      <c r="E273" s="7" t="s">
        <v>0</v>
      </c>
      <c r="F273" s="10" t="s">
        <v>799</v>
      </c>
      <c r="G273" s="8" t="s">
        <v>800</v>
      </c>
      <c r="H273" s="16">
        <v>33554</v>
      </c>
      <c r="I273" s="17">
        <f>SUMIF(ishuv,C273,boharim)</f>
        <v>0</v>
      </c>
      <c r="J273" s="18">
        <f>IF(H273=0,0,K273/H273)</f>
        <v>0.1420694999105919</v>
      </c>
      <c r="K273" s="19">
        <v>4767</v>
      </c>
      <c r="L273" s="20">
        <f>IF(H273=0,"אין דיווח",K273/H273)</f>
        <v>0.1420694999105919</v>
      </c>
      <c r="M273" s="21">
        <f>J273*H273</f>
        <v>4767.0000000000009</v>
      </c>
    </row>
    <row r="274" spans="2:13" x14ac:dyDescent="0.2">
      <c r="B274" s="12">
        <v>2610</v>
      </c>
      <c r="C274" s="13" t="s">
        <v>785</v>
      </c>
      <c r="D274" s="14">
        <v>50466</v>
      </c>
      <c r="E274" s="7" t="s">
        <v>7</v>
      </c>
      <c r="F274" s="10" t="s">
        <v>796</v>
      </c>
      <c r="G274" s="8"/>
      <c r="H274" s="16">
        <v>33554</v>
      </c>
      <c r="I274" s="17">
        <f>SUMIF(ishuv,C274,boharim)</f>
        <v>0</v>
      </c>
      <c r="J274" s="18">
        <f>IF(H274=0,0,K274/H274)</f>
        <v>0.11032961792930798</v>
      </c>
      <c r="K274" s="19">
        <v>3702</v>
      </c>
      <c r="L274" s="20">
        <f>IF(H274=0,"אין דיווח",K274/H274)</f>
        <v>0.11032961792930798</v>
      </c>
      <c r="M274" s="21">
        <f>J274*H274</f>
        <v>3702</v>
      </c>
    </row>
    <row r="275" spans="2:13" x14ac:dyDescent="0.2">
      <c r="B275" s="12">
        <v>2610</v>
      </c>
      <c r="C275" s="13" t="s">
        <v>785</v>
      </c>
      <c r="D275" s="14">
        <v>50466</v>
      </c>
      <c r="E275" s="7" t="s">
        <v>116</v>
      </c>
      <c r="F275" s="10" t="s">
        <v>364</v>
      </c>
      <c r="G275" s="8"/>
      <c r="H275" s="16">
        <v>33554</v>
      </c>
      <c r="I275" s="17">
        <f>SUMIF(ishuv,C275,boharim)</f>
        <v>0</v>
      </c>
      <c r="J275" s="18">
        <f>IF(H275=0,0,K275/H275)</f>
        <v>0.10433927400607976</v>
      </c>
      <c r="K275" s="19">
        <v>3501</v>
      </c>
      <c r="L275" s="20">
        <f>IF(H275=0,"אין דיווח",K275/H275)</f>
        <v>0.10433927400607976</v>
      </c>
      <c r="M275" s="21">
        <f>J275*H275</f>
        <v>3501</v>
      </c>
    </row>
    <row r="276" spans="2:13" x14ac:dyDescent="0.2">
      <c r="B276" s="12">
        <v>2610</v>
      </c>
      <c r="C276" s="13" t="s">
        <v>785</v>
      </c>
      <c r="D276" s="14">
        <v>50466</v>
      </c>
      <c r="E276" s="7" t="s">
        <v>149</v>
      </c>
      <c r="F276" s="10" t="s">
        <v>793</v>
      </c>
      <c r="G276" s="8"/>
      <c r="H276" s="16">
        <v>33554</v>
      </c>
      <c r="I276" s="17">
        <f>SUMIF(ishuv,C276,boharim)</f>
        <v>0</v>
      </c>
      <c r="J276" s="18">
        <f>IF(H276=0,0,K276/H276)</f>
        <v>8.4848304226023727E-2</v>
      </c>
      <c r="K276" s="19">
        <v>2847</v>
      </c>
      <c r="L276" s="20">
        <f>IF(H276=0,"אין דיווח",K276/H276)</f>
        <v>8.4848304226023727E-2</v>
      </c>
      <c r="M276" s="21">
        <f>J276*H276</f>
        <v>2847</v>
      </c>
    </row>
    <row r="277" spans="2:13" x14ac:dyDescent="0.2">
      <c r="B277" s="12">
        <v>2610</v>
      </c>
      <c r="C277" s="13" t="s">
        <v>785</v>
      </c>
      <c r="D277" s="14">
        <v>50466</v>
      </c>
      <c r="E277" s="7" t="s">
        <v>390</v>
      </c>
      <c r="F277" s="10" t="s">
        <v>794</v>
      </c>
      <c r="G277" s="8"/>
      <c r="H277" s="16">
        <v>33554</v>
      </c>
      <c r="I277" s="17">
        <f>SUMIF(ishuv,C277,boharim)</f>
        <v>0</v>
      </c>
      <c r="J277" s="18">
        <f>IF(H277=0,0,K277/H277)</f>
        <v>7.9305000894081185E-2</v>
      </c>
      <c r="K277" s="19">
        <v>2661</v>
      </c>
      <c r="L277" s="20">
        <f>IF(H277=0,"אין דיווח",K277/H277)</f>
        <v>7.9305000894081185E-2</v>
      </c>
      <c r="M277" s="21">
        <f>J277*H277</f>
        <v>2661</v>
      </c>
    </row>
    <row r="278" spans="2:13" x14ac:dyDescent="0.2">
      <c r="B278" s="12">
        <v>2610</v>
      </c>
      <c r="C278" s="13" t="s">
        <v>785</v>
      </c>
      <c r="D278" s="14">
        <v>50466</v>
      </c>
      <c r="E278" s="7" t="s">
        <v>26</v>
      </c>
      <c r="F278" s="10" t="s">
        <v>787</v>
      </c>
      <c r="G278" s="8" t="s">
        <v>788</v>
      </c>
      <c r="H278" s="16">
        <v>33554</v>
      </c>
      <c r="I278" s="17">
        <f>SUMIF(ishuv,C278,boharim)</f>
        <v>0</v>
      </c>
      <c r="J278" s="18">
        <f>IF(H278=0,0,K278/H278)</f>
        <v>4.6849853966740178E-2</v>
      </c>
      <c r="K278" s="19">
        <v>1572</v>
      </c>
      <c r="L278" s="20">
        <f>IF(H278=0,"אין דיווח",K278/H278)</f>
        <v>4.6849853966740178E-2</v>
      </c>
      <c r="M278" s="21">
        <f>J278*H278</f>
        <v>1572</v>
      </c>
    </row>
    <row r="279" spans="2:13" x14ac:dyDescent="0.2">
      <c r="B279" s="12">
        <v>2610</v>
      </c>
      <c r="C279" s="13" t="s">
        <v>785</v>
      </c>
      <c r="D279" s="14">
        <v>50466</v>
      </c>
      <c r="E279" s="7" t="s">
        <v>60</v>
      </c>
      <c r="F279" s="10" t="s">
        <v>795</v>
      </c>
      <c r="G279" s="8"/>
      <c r="H279" s="16">
        <v>33554</v>
      </c>
      <c r="I279" s="17">
        <f>SUMIF(ishuv,C279,boharim)</f>
        <v>0</v>
      </c>
      <c r="J279" s="18">
        <f>IF(H279=0,0,K279/H279)</f>
        <v>4.0263455921797697E-2</v>
      </c>
      <c r="K279" s="19">
        <v>1351</v>
      </c>
      <c r="L279" s="20">
        <f>IF(H279=0,"אין דיווח",K279/H279)</f>
        <v>4.0263455921797697E-2</v>
      </c>
      <c r="M279" s="21">
        <f>J279*H279</f>
        <v>1351</v>
      </c>
    </row>
    <row r="280" spans="2:13" x14ac:dyDescent="0.2">
      <c r="B280" s="12">
        <v>2610</v>
      </c>
      <c r="C280" s="13" t="s">
        <v>785</v>
      </c>
      <c r="D280" s="14">
        <v>50466</v>
      </c>
      <c r="E280" s="7" t="s">
        <v>30</v>
      </c>
      <c r="F280" s="10" t="s">
        <v>786</v>
      </c>
      <c r="G280" s="8"/>
      <c r="H280" s="16">
        <v>33554</v>
      </c>
      <c r="I280" s="17">
        <f>SUMIF(ishuv,C280,boharim)</f>
        <v>0</v>
      </c>
      <c r="J280" s="18">
        <f>IF(H280=0,0,K280/H280)</f>
        <v>3.993562615485486E-2</v>
      </c>
      <c r="K280" s="19">
        <v>1340</v>
      </c>
      <c r="L280" s="20">
        <f>IF(H280=0,"אין דיווח",K280/H280)</f>
        <v>3.993562615485486E-2</v>
      </c>
      <c r="M280" s="21">
        <f>J280*H280</f>
        <v>1340</v>
      </c>
    </row>
    <row r="281" spans="2:13" x14ac:dyDescent="0.2">
      <c r="B281" s="12">
        <v>2610</v>
      </c>
      <c r="C281" s="13" t="s">
        <v>785</v>
      </c>
      <c r="D281" s="14">
        <v>50466</v>
      </c>
      <c r="E281" s="7" t="s">
        <v>175</v>
      </c>
      <c r="F281" s="10" t="s">
        <v>797</v>
      </c>
      <c r="G281" s="8"/>
      <c r="H281" s="16">
        <v>33554</v>
      </c>
      <c r="I281" s="17">
        <f>SUMIF(ishuv,C281,boharim)</f>
        <v>0</v>
      </c>
      <c r="J281" s="18">
        <f>IF(H281=0,0,K281/H281)</f>
        <v>3.8058055671454968E-2</v>
      </c>
      <c r="K281" s="19">
        <v>1277</v>
      </c>
      <c r="L281" s="20">
        <f>IF(H281=0,"אין דיווח",K281/H281)</f>
        <v>3.8058055671454968E-2</v>
      </c>
      <c r="M281" s="21">
        <f>J281*H281</f>
        <v>1277</v>
      </c>
    </row>
    <row r="282" spans="2:13" x14ac:dyDescent="0.2">
      <c r="B282" s="12">
        <v>2610</v>
      </c>
      <c r="C282" s="13" t="s">
        <v>785</v>
      </c>
      <c r="D282" s="14">
        <v>50466</v>
      </c>
      <c r="E282" s="7" t="s">
        <v>41</v>
      </c>
      <c r="F282" s="10" t="s">
        <v>792</v>
      </c>
      <c r="G282" s="8"/>
      <c r="H282" s="16">
        <v>33554</v>
      </c>
      <c r="I282" s="17">
        <f>SUMIF(ishuv,C282,boharim)</f>
        <v>0</v>
      </c>
      <c r="J282" s="18">
        <f>IF(H282=0,0,K282/H282)</f>
        <v>1.2278714907313583E-2</v>
      </c>
      <c r="K282" s="19">
        <v>412</v>
      </c>
      <c r="L282" s="20">
        <f>IF(H282=0,"אין דיווח",K282/H282)</f>
        <v>1.2278714907313583E-2</v>
      </c>
      <c r="M282" s="21">
        <f>J282*H282</f>
        <v>412</v>
      </c>
    </row>
    <row r="283" spans="2:13" x14ac:dyDescent="0.2">
      <c r="B283" s="12">
        <v>2610</v>
      </c>
      <c r="C283" s="13" t="s">
        <v>785</v>
      </c>
      <c r="D283" s="14">
        <v>50466</v>
      </c>
      <c r="E283" s="7" t="s">
        <v>34</v>
      </c>
      <c r="F283" s="10" t="s">
        <v>798</v>
      </c>
      <c r="G283" s="8"/>
      <c r="H283" s="16">
        <v>33554</v>
      </c>
      <c r="I283" s="17">
        <f>SUMIF(ishuv,C283,boharim)</f>
        <v>0</v>
      </c>
      <c r="J283" s="18">
        <f>IF(H283=0,0,K283/H283)</f>
        <v>9.8348930082851529E-3</v>
      </c>
      <c r="K283" s="19">
        <v>330</v>
      </c>
      <c r="L283" s="20">
        <f>IF(H283=0,"אין דיווח",K283/H283)</f>
        <v>9.8348930082851529E-3</v>
      </c>
      <c r="M283" s="21">
        <f>J283*H283</f>
        <v>330</v>
      </c>
    </row>
    <row r="284" spans="2:13" x14ac:dyDescent="0.2">
      <c r="B284" s="12">
        <v>3780</v>
      </c>
      <c r="C284" s="13" t="s">
        <v>2735</v>
      </c>
      <c r="D284" s="14">
        <v>18574</v>
      </c>
      <c r="E284" s="7" t="s">
        <v>801</v>
      </c>
      <c r="F284" s="10" t="s">
        <v>802</v>
      </c>
      <c r="G284" s="8" t="s">
        <v>803</v>
      </c>
      <c r="H284" s="16">
        <v>12862</v>
      </c>
      <c r="I284" s="17">
        <f>SUMIF(ishuv,C284,boharim)</f>
        <v>0</v>
      </c>
      <c r="J284" s="18">
        <f>IF(H284=0,0,K284/H284)</f>
        <v>0.77950552013683716</v>
      </c>
      <c r="K284" s="19">
        <v>10026</v>
      </c>
      <c r="L284" s="20">
        <f>IF(H284=0,"אין דיווח",K284/H284)</f>
        <v>0.77950552013683716</v>
      </c>
      <c r="M284" s="21">
        <f>J284*H284</f>
        <v>10026</v>
      </c>
    </row>
    <row r="285" spans="2:13" ht="25.5" x14ac:dyDescent="0.2">
      <c r="B285" s="12">
        <v>3780</v>
      </c>
      <c r="C285" s="13" t="s">
        <v>2735</v>
      </c>
      <c r="D285" s="14">
        <v>18574</v>
      </c>
      <c r="E285" s="7" t="s">
        <v>60</v>
      </c>
      <c r="F285" s="10" t="s">
        <v>2723</v>
      </c>
      <c r="G285" s="8" t="s">
        <v>2724</v>
      </c>
      <c r="H285" s="16">
        <v>12862</v>
      </c>
      <c r="I285" s="17">
        <f>SUMIF(ishuv,C285,boharim)</f>
        <v>0</v>
      </c>
      <c r="J285" s="18">
        <f>IF(H285=0,0,K285/H285)</f>
        <v>0.12082102316902503</v>
      </c>
      <c r="K285" s="19">
        <v>1554</v>
      </c>
      <c r="L285" s="20">
        <f>IF(H285=0,"אין דיווח",K285/H285)</f>
        <v>0.12082102316902503</v>
      </c>
      <c r="M285" s="21">
        <f>J285*H285</f>
        <v>1554</v>
      </c>
    </row>
    <row r="286" spans="2:13" x14ac:dyDescent="0.2">
      <c r="B286" s="12">
        <v>3780</v>
      </c>
      <c r="C286" s="13" t="s">
        <v>2735</v>
      </c>
      <c r="D286" s="14">
        <v>18574</v>
      </c>
      <c r="E286" s="7" t="s">
        <v>38</v>
      </c>
      <c r="F286" s="10" t="s">
        <v>69</v>
      </c>
      <c r="G286" s="8" t="s">
        <v>807</v>
      </c>
      <c r="H286" s="16">
        <v>12862</v>
      </c>
      <c r="I286" s="17">
        <f>SUMIF(ishuv,C286,boharim)</f>
        <v>0</v>
      </c>
      <c r="J286" s="18">
        <f>IF(H286=0,0,K286/H286)</f>
        <v>9.9440211475664744E-2</v>
      </c>
      <c r="K286" s="19">
        <v>1279</v>
      </c>
      <c r="L286" s="20">
        <f>IF(H286=0,"אין דיווח",K286/H286)</f>
        <v>9.9440211475664744E-2</v>
      </c>
      <c r="M286" s="21">
        <f>J286*H286</f>
        <v>1279</v>
      </c>
    </row>
    <row r="287" spans="2:13" x14ac:dyDescent="0.2">
      <c r="B287" s="12">
        <v>3780</v>
      </c>
      <c r="C287" s="13" t="s">
        <v>2735</v>
      </c>
      <c r="D287" s="14">
        <v>18574</v>
      </c>
      <c r="E287" s="7" t="s">
        <v>804</v>
      </c>
      <c r="F287" s="10" t="s">
        <v>805</v>
      </c>
      <c r="G287" s="8" t="s">
        <v>806</v>
      </c>
      <c r="H287" s="16">
        <v>12862</v>
      </c>
      <c r="I287" s="17">
        <f>SUMIF(ishuv,C287,boharim)</f>
        <v>0</v>
      </c>
      <c r="J287" s="18">
        <f>IF(H287=0,0,K287/H287)</f>
        <v>2.3324521847302131E-4</v>
      </c>
      <c r="K287" s="19">
        <v>3</v>
      </c>
      <c r="L287" s="20">
        <f>IF(H287=0,"אין דיווח",K287/H287)</f>
        <v>2.3324521847302131E-4</v>
      </c>
      <c r="M287" s="21">
        <f>J287*H287</f>
        <v>3</v>
      </c>
    </row>
    <row r="288" spans="2:13" x14ac:dyDescent="0.2">
      <c r="B288" s="12">
        <v>6100</v>
      </c>
      <c r="C288" s="13" t="s">
        <v>808</v>
      </c>
      <c r="D288" s="14">
        <v>103308</v>
      </c>
      <c r="E288" s="7" t="s">
        <v>116</v>
      </c>
      <c r="F288" s="10" t="s">
        <v>409</v>
      </c>
      <c r="G288" s="8" t="s">
        <v>809</v>
      </c>
      <c r="H288" s="16">
        <v>67864</v>
      </c>
      <c r="I288" s="17">
        <f>SUMIF(ishuv,C288,boharim)</f>
        <v>0</v>
      </c>
      <c r="J288" s="18">
        <f>IF(H288=0,0,K288/H288)</f>
        <v>0.64489272662973007</v>
      </c>
      <c r="K288" s="19">
        <v>43765</v>
      </c>
      <c r="L288" s="20">
        <f>IF(H288=0,"אין דיווח",K288/H288)</f>
        <v>0.64489272662973007</v>
      </c>
      <c r="M288" s="21">
        <f>J288*H288</f>
        <v>43765</v>
      </c>
    </row>
    <row r="289" spans="2:13" x14ac:dyDescent="0.2">
      <c r="B289" s="12">
        <v>6100</v>
      </c>
      <c r="C289" s="13" t="s">
        <v>808</v>
      </c>
      <c r="D289" s="14">
        <v>103308</v>
      </c>
      <c r="E289" s="7" t="s">
        <v>0</v>
      </c>
      <c r="F289" s="10" t="s">
        <v>19</v>
      </c>
      <c r="G289" s="8"/>
      <c r="H289" s="16">
        <v>67864</v>
      </c>
      <c r="I289" s="17">
        <f>SUMIF(ishuv,C289,boharim)</f>
        <v>0</v>
      </c>
      <c r="J289" s="18">
        <f>IF(H289=0,0,K289/H289)</f>
        <v>0.24076093363196982</v>
      </c>
      <c r="K289" s="19">
        <v>16339</v>
      </c>
      <c r="L289" s="20">
        <f>IF(H289=0,"אין דיווח",K289/H289)</f>
        <v>0.24076093363196982</v>
      </c>
      <c r="M289" s="21">
        <f>J289*H289</f>
        <v>16339</v>
      </c>
    </row>
    <row r="290" spans="2:13" x14ac:dyDescent="0.2">
      <c r="B290" s="12">
        <v>6100</v>
      </c>
      <c r="C290" s="13" t="s">
        <v>808</v>
      </c>
      <c r="D290" s="14">
        <v>103308</v>
      </c>
      <c r="E290" s="7" t="s">
        <v>387</v>
      </c>
      <c r="F290" s="10" t="s">
        <v>814</v>
      </c>
      <c r="G290" s="8"/>
      <c r="H290" s="16">
        <v>67864</v>
      </c>
      <c r="I290" s="17">
        <f>SUMIF(ishuv,C290,boharim)</f>
        <v>0</v>
      </c>
      <c r="J290" s="18">
        <f>IF(H290=0,0,K290/H290)</f>
        <v>7.0877048214075214E-2</v>
      </c>
      <c r="K290" s="19">
        <v>4810</v>
      </c>
      <c r="L290" s="20">
        <f>IF(H290=0,"אין דיווח",K290/H290)</f>
        <v>7.0877048214075214E-2</v>
      </c>
      <c r="M290" s="21">
        <f>J290*H290</f>
        <v>4810</v>
      </c>
    </row>
    <row r="291" spans="2:13" x14ac:dyDescent="0.2">
      <c r="B291" s="12">
        <v>6100</v>
      </c>
      <c r="C291" s="13" t="s">
        <v>808</v>
      </c>
      <c r="D291" s="14">
        <v>103308</v>
      </c>
      <c r="E291" s="7" t="s">
        <v>146</v>
      </c>
      <c r="F291" s="10" t="s">
        <v>496</v>
      </c>
      <c r="G291" s="8"/>
      <c r="H291" s="16">
        <v>67864</v>
      </c>
      <c r="I291" s="17">
        <f>SUMIF(ishuv,C291,boharim)</f>
        <v>0</v>
      </c>
      <c r="J291" s="18">
        <f>IF(H291=0,0,K291/H291)</f>
        <v>1.6636213603677945E-2</v>
      </c>
      <c r="K291" s="19">
        <v>1129</v>
      </c>
      <c r="L291" s="20">
        <f>IF(H291=0,"אין דיווח",K291/H291)</f>
        <v>1.6636213603677945E-2</v>
      </c>
      <c r="M291" s="21">
        <f>J291*H291</f>
        <v>1129</v>
      </c>
    </row>
    <row r="292" spans="2:13" x14ac:dyDescent="0.2">
      <c r="B292" s="12">
        <v>6100</v>
      </c>
      <c r="C292" s="13" t="s">
        <v>808</v>
      </c>
      <c r="D292" s="14">
        <v>103308</v>
      </c>
      <c r="E292" s="7" t="s">
        <v>88</v>
      </c>
      <c r="F292" s="10" t="s">
        <v>424</v>
      </c>
      <c r="G292" s="8"/>
      <c r="H292" s="16">
        <v>67864</v>
      </c>
      <c r="I292" s="17">
        <f>SUMIF(ishuv,C292,boharim)</f>
        <v>0</v>
      </c>
      <c r="J292" s="18">
        <f>IF(H292=0,0,K292/H292)</f>
        <v>1.2510314747141342E-2</v>
      </c>
      <c r="K292" s="19">
        <v>849</v>
      </c>
      <c r="L292" s="20">
        <f>IF(H292=0,"אין דיווח",K292/H292)</f>
        <v>1.2510314747141342E-2</v>
      </c>
      <c r="M292" s="21">
        <f>J292*H292</f>
        <v>849</v>
      </c>
    </row>
    <row r="293" spans="2:13" x14ac:dyDescent="0.2">
      <c r="B293" s="12">
        <v>6100</v>
      </c>
      <c r="C293" s="13" t="s">
        <v>808</v>
      </c>
      <c r="D293" s="14">
        <v>103308</v>
      </c>
      <c r="E293" s="7" t="s">
        <v>811</v>
      </c>
      <c r="F293" s="10" t="s">
        <v>812</v>
      </c>
      <c r="G293" s="8" t="s">
        <v>813</v>
      </c>
      <c r="H293" s="16">
        <v>67864</v>
      </c>
      <c r="I293" s="17">
        <f>SUMIF(ishuv,C293,boharim)</f>
        <v>0</v>
      </c>
      <c r="J293" s="18">
        <f>IF(H293=0,0,K293/H293)</f>
        <v>6.513026052104208E-3</v>
      </c>
      <c r="K293" s="19">
        <v>442</v>
      </c>
      <c r="L293" s="20">
        <f>IF(H293=0,"אין דיווח",K293/H293)</f>
        <v>6.513026052104208E-3</v>
      </c>
      <c r="M293" s="21">
        <f>J293*H293</f>
        <v>441.99999999999994</v>
      </c>
    </row>
    <row r="294" spans="2:13" x14ac:dyDescent="0.2">
      <c r="B294" s="12">
        <v>6100</v>
      </c>
      <c r="C294" s="13" t="s">
        <v>808</v>
      </c>
      <c r="D294" s="14">
        <v>103308</v>
      </c>
      <c r="E294" s="7" t="s">
        <v>7</v>
      </c>
      <c r="F294" s="10" t="s">
        <v>408</v>
      </c>
      <c r="G294" s="8"/>
      <c r="H294" s="16">
        <v>67864</v>
      </c>
      <c r="I294" s="17">
        <f>SUMIF(ishuv,C294,boharim)</f>
        <v>0</v>
      </c>
      <c r="J294" s="18">
        <f>IF(H294=0,0,K294/H294)</f>
        <v>2.9175999056937404E-3</v>
      </c>
      <c r="K294" s="19">
        <v>198</v>
      </c>
      <c r="L294" s="20">
        <f>IF(H294=0,"אין דיווח",K294/H294)</f>
        <v>2.9175999056937404E-3</v>
      </c>
      <c r="M294" s="21">
        <f>J294*H294</f>
        <v>198</v>
      </c>
    </row>
    <row r="295" spans="2:13" ht="25.5" x14ac:dyDescent="0.2">
      <c r="B295" s="12">
        <v>6100</v>
      </c>
      <c r="C295" s="13" t="s">
        <v>808</v>
      </c>
      <c r="D295" s="14">
        <v>103308</v>
      </c>
      <c r="E295" s="7" t="s">
        <v>325</v>
      </c>
      <c r="F295" s="10" t="s">
        <v>815</v>
      </c>
      <c r="G295" s="8"/>
      <c r="H295" s="16">
        <v>67864</v>
      </c>
      <c r="I295" s="17">
        <f>SUMIF(ishuv,C295,boharim)</f>
        <v>0</v>
      </c>
      <c r="J295" s="18">
        <f>IF(H295=0,0,K295/H295)</f>
        <v>2.4460686078038429E-3</v>
      </c>
      <c r="K295" s="19">
        <v>166</v>
      </c>
      <c r="L295" s="20">
        <f>IF(H295=0,"אין דיווח",K295/H295)</f>
        <v>2.4460686078038429E-3</v>
      </c>
      <c r="M295" s="21">
        <f>J295*H295</f>
        <v>166</v>
      </c>
    </row>
    <row r="296" spans="2:13" x14ac:dyDescent="0.2">
      <c r="B296" s="12">
        <v>6100</v>
      </c>
      <c r="C296" s="13" t="s">
        <v>808</v>
      </c>
      <c r="D296" s="14">
        <v>103308</v>
      </c>
      <c r="E296" s="7" t="s">
        <v>13</v>
      </c>
      <c r="F296" s="10" t="s">
        <v>810</v>
      </c>
      <c r="G296" s="8"/>
      <c r="H296" s="16">
        <v>67864</v>
      </c>
      <c r="I296" s="17">
        <f>SUMIF(ishuv,C296,boharim)</f>
        <v>0</v>
      </c>
      <c r="J296" s="18">
        <f>IF(H296=0,0,K296/H296)</f>
        <v>1.9892726629730049E-3</v>
      </c>
      <c r="K296" s="19">
        <v>135</v>
      </c>
      <c r="L296" s="20">
        <f>IF(H296=0,"אין דיווח",K296/H296)</f>
        <v>1.9892726629730049E-3</v>
      </c>
      <c r="M296" s="21">
        <f>J296*H296</f>
        <v>135</v>
      </c>
    </row>
    <row r="297" spans="2:13" x14ac:dyDescent="0.2">
      <c r="B297" s="12">
        <v>6100</v>
      </c>
      <c r="C297" s="13" t="s">
        <v>808</v>
      </c>
      <c r="D297" s="14">
        <v>103308</v>
      </c>
      <c r="E297" s="7" t="s">
        <v>56</v>
      </c>
      <c r="F297" s="10" t="s">
        <v>55</v>
      </c>
      <c r="G297" s="8"/>
      <c r="H297" s="16">
        <v>67864</v>
      </c>
      <c r="I297" s="17">
        <f>SUMIF(ishuv,C297,boharim)</f>
        <v>0</v>
      </c>
      <c r="J297" s="18">
        <f>IF(H297=0,0,K297/H297)</f>
        <v>4.5679594483083815E-4</v>
      </c>
      <c r="K297" s="19">
        <v>31</v>
      </c>
      <c r="L297" s="20">
        <f>IF(H297=0,"אין דיווח",K297/H297)</f>
        <v>4.5679594483083815E-4</v>
      </c>
      <c r="M297" s="21">
        <f>J297*H297</f>
        <v>31</v>
      </c>
    </row>
    <row r="298" spans="2:13" x14ac:dyDescent="0.2">
      <c r="B298" s="12">
        <v>6100</v>
      </c>
      <c r="C298" s="13" t="s">
        <v>808</v>
      </c>
      <c r="D298" s="14">
        <v>103308</v>
      </c>
      <c r="E298" s="7" t="s">
        <v>816</v>
      </c>
      <c r="F298" s="10" t="s">
        <v>817</v>
      </c>
      <c r="G298" s="8"/>
      <c r="H298" s="16">
        <v>67864</v>
      </c>
      <c r="I298" s="17">
        <f>SUMIF(ishuv,C298,boharim)</f>
        <v>0</v>
      </c>
      <c r="J298" s="18">
        <f>IF(H298=0,0,K298/H298)</f>
        <v>0</v>
      </c>
      <c r="K298" s="19">
        <v>0</v>
      </c>
      <c r="L298" s="20">
        <f>IF(H298=0,"אין דיווח",K298/H298)</f>
        <v>0</v>
      </c>
      <c r="M298" s="21">
        <f>J298*H298</f>
        <v>0</v>
      </c>
    </row>
    <row r="299" spans="2:13" x14ac:dyDescent="0.2">
      <c r="B299" s="12">
        <v>1066</v>
      </c>
      <c r="C299" s="13" t="s">
        <v>818</v>
      </c>
      <c r="D299" s="14">
        <v>5890</v>
      </c>
      <c r="E299" s="7" t="s">
        <v>30</v>
      </c>
      <c r="F299" s="10" t="s">
        <v>245</v>
      </c>
      <c r="G299" s="8" t="s">
        <v>819</v>
      </c>
      <c r="H299" s="16">
        <v>3604</v>
      </c>
      <c r="I299" s="17">
        <f>SUMIF(ishuv,C299,boharim)</f>
        <v>0</v>
      </c>
      <c r="J299" s="18">
        <f>IF(H299=0,0,K299/H299)</f>
        <v>0.46670366259711432</v>
      </c>
      <c r="K299" s="19">
        <v>1682</v>
      </c>
      <c r="L299" s="20">
        <f>IF(H299=0,"אין דיווח",K299/H299)</f>
        <v>0.46670366259711432</v>
      </c>
      <c r="M299" s="21">
        <f>J299*H299</f>
        <v>1682</v>
      </c>
    </row>
    <row r="300" spans="2:13" x14ac:dyDescent="0.2">
      <c r="B300" s="12">
        <v>1066</v>
      </c>
      <c r="C300" s="13" t="s">
        <v>818</v>
      </c>
      <c r="D300" s="14">
        <v>5890</v>
      </c>
      <c r="E300" s="7" t="s">
        <v>12</v>
      </c>
      <c r="F300" s="10" t="s">
        <v>820</v>
      </c>
      <c r="G300" s="8" t="s">
        <v>821</v>
      </c>
      <c r="H300" s="16">
        <v>3604</v>
      </c>
      <c r="I300" s="17">
        <f>SUMIF(ishuv,C300,boharim)</f>
        <v>0</v>
      </c>
      <c r="J300" s="18">
        <f>IF(H300=0,0,K300/H300)</f>
        <v>0.16370699223085461</v>
      </c>
      <c r="K300" s="19">
        <v>590</v>
      </c>
      <c r="L300" s="20">
        <f>IF(H300=0,"אין דיווח",K300/H300)</f>
        <v>0.16370699223085461</v>
      </c>
      <c r="M300" s="21">
        <f>J300*H300</f>
        <v>590</v>
      </c>
    </row>
    <row r="301" spans="2:13" x14ac:dyDescent="0.2">
      <c r="B301" s="12">
        <v>1066</v>
      </c>
      <c r="C301" s="13" t="s">
        <v>818</v>
      </c>
      <c r="D301" s="14">
        <v>5890</v>
      </c>
      <c r="E301" s="7" t="s">
        <v>7</v>
      </c>
      <c r="F301" s="10" t="s">
        <v>826</v>
      </c>
      <c r="G301" s="8" t="s">
        <v>827</v>
      </c>
      <c r="H301" s="16">
        <v>3604</v>
      </c>
      <c r="I301" s="17">
        <f>SUMIF(ishuv,C301,boharim)</f>
        <v>0</v>
      </c>
      <c r="J301" s="18">
        <f>IF(H301=0,0,K301/H301)</f>
        <v>9.7669256381798006E-2</v>
      </c>
      <c r="K301" s="19">
        <v>352</v>
      </c>
      <c r="L301" s="20">
        <f>IF(H301=0,"אין דיווח",K301/H301)</f>
        <v>9.7669256381798006E-2</v>
      </c>
      <c r="M301" s="21">
        <f>J301*H301</f>
        <v>352</v>
      </c>
    </row>
    <row r="302" spans="2:13" x14ac:dyDescent="0.2">
      <c r="B302" s="12">
        <v>1066</v>
      </c>
      <c r="C302" s="13" t="s">
        <v>818</v>
      </c>
      <c r="D302" s="14">
        <v>5890</v>
      </c>
      <c r="E302" s="7" t="s">
        <v>146</v>
      </c>
      <c r="F302" s="10" t="s">
        <v>822</v>
      </c>
      <c r="G302" s="8" t="s">
        <v>823</v>
      </c>
      <c r="H302" s="16">
        <v>3604</v>
      </c>
      <c r="I302" s="17">
        <f>SUMIF(ishuv,C302,boharim)</f>
        <v>0</v>
      </c>
      <c r="J302" s="18">
        <f>IF(H302=0,0,K302/H302)</f>
        <v>8.8512763596004435E-2</v>
      </c>
      <c r="K302" s="19">
        <v>319</v>
      </c>
      <c r="L302" s="20">
        <f>IF(H302=0,"אין דיווח",K302/H302)</f>
        <v>8.8512763596004435E-2</v>
      </c>
      <c r="M302" s="21">
        <f>J302*H302</f>
        <v>319</v>
      </c>
    </row>
    <row r="303" spans="2:13" x14ac:dyDescent="0.2">
      <c r="B303" s="12">
        <v>1066</v>
      </c>
      <c r="C303" s="13" t="s">
        <v>818</v>
      </c>
      <c r="D303" s="14">
        <v>5890</v>
      </c>
      <c r="E303" s="7" t="s">
        <v>41</v>
      </c>
      <c r="F303" s="10" t="s">
        <v>824</v>
      </c>
      <c r="G303" s="8" t="s">
        <v>825</v>
      </c>
      <c r="H303" s="16">
        <v>3604</v>
      </c>
      <c r="I303" s="17">
        <f>SUMIF(ishuv,C303,boharim)</f>
        <v>0</v>
      </c>
      <c r="J303" s="18">
        <f>IF(H303=0,0,K303/H303)</f>
        <v>7.4084350721420639E-2</v>
      </c>
      <c r="K303" s="19">
        <v>267</v>
      </c>
      <c r="L303" s="20">
        <f>IF(H303=0,"אין דיווח",K303/H303)</f>
        <v>7.4084350721420639E-2</v>
      </c>
      <c r="M303" s="21">
        <f>J303*H303</f>
        <v>267</v>
      </c>
    </row>
    <row r="304" spans="2:13" x14ac:dyDescent="0.2">
      <c r="B304" s="12">
        <v>1066</v>
      </c>
      <c r="C304" s="13" t="s">
        <v>818</v>
      </c>
      <c r="D304" s="14">
        <v>5890</v>
      </c>
      <c r="E304" s="7" t="s">
        <v>0</v>
      </c>
      <c r="F304" s="10" t="s">
        <v>19</v>
      </c>
      <c r="G304" s="8"/>
      <c r="H304" s="16">
        <v>3604</v>
      </c>
      <c r="I304" s="17">
        <f>SUMIF(ishuv,C304,boharim)</f>
        <v>0</v>
      </c>
      <c r="J304" s="18">
        <f>IF(H304=0,0,K304/H304)</f>
        <v>7.0754716981132074E-2</v>
      </c>
      <c r="K304" s="19">
        <v>255</v>
      </c>
      <c r="L304" s="20">
        <f>IF(H304=0,"אין דיווח",K304/H304)</f>
        <v>7.0754716981132074E-2</v>
      </c>
      <c r="M304" s="21">
        <f>J304*H304</f>
        <v>255</v>
      </c>
    </row>
    <row r="305" spans="2:13" x14ac:dyDescent="0.2">
      <c r="B305" s="12">
        <v>1066</v>
      </c>
      <c r="C305" s="13" t="s">
        <v>818</v>
      </c>
      <c r="D305" s="14">
        <v>5890</v>
      </c>
      <c r="E305" s="7" t="s">
        <v>34</v>
      </c>
      <c r="F305" s="10" t="s">
        <v>828</v>
      </c>
      <c r="G305" s="8" t="s">
        <v>829</v>
      </c>
      <c r="H305" s="16">
        <v>3604</v>
      </c>
      <c r="I305" s="17">
        <f>SUMIF(ishuv,C305,boharim)</f>
        <v>0</v>
      </c>
      <c r="J305" s="18">
        <f>IF(H305=0,0,K305/H305)</f>
        <v>3.8568257491675917E-2</v>
      </c>
      <c r="K305" s="19">
        <v>139</v>
      </c>
      <c r="L305" s="20">
        <f>IF(H305=0,"אין דיווח",K305/H305)</f>
        <v>3.8568257491675917E-2</v>
      </c>
      <c r="M305" s="21">
        <f>J305*H305</f>
        <v>139</v>
      </c>
    </row>
    <row r="306" spans="2:13" x14ac:dyDescent="0.2">
      <c r="B306" s="12">
        <v>9800</v>
      </c>
      <c r="C306" s="13" t="s">
        <v>830</v>
      </c>
      <c r="D306" s="14">
        <v>9197</v>
      </c>
      <c r="E306" s="7" t="s">
        <v>56</v>
      </c>
      <c r="F306" s="10" t="s">
        <v>831</v>
      </c>
      <c r="G306" s="8" t="s">
        <v>832</v>
      </c>
      <c r="H306" s="16"/>
      <c r="I306" s="17">
        <f>SUMIF(ishuv,C306,boharim)</f>
        <v>0</v>
      </c>
      <c r="J306" s="18">
        <f>IF(H306=0,0,K306/H306)</f>
        <v>0</v>
      </c>
      <c r="K306" s="19">
        <v>0</v>
      </c>
      <c r="L306" s="20" t="str">
        <f>IF(H306=0,"אין דיווח",K306/H306)</f>
        <v>אין דיווח</v>
      </c>
      <c r="M306" s="21">
        <f>J306*H306</f>
        <v>0</v>
      </c>
    </row>
    <row r="307" spans="2:13" x14ac:dyDescent="0.2">
      <c r="B307" s="12">
        <v>9800</v>
      </c>
      <c r="C307" s="13" t="s">
        <v>830</v>
      </c>
      <c r="D307" s="14">
        <v>9197</v>
      </c>
      <c r="E307" s="7" t="s">
        <v>13</v>
      </c>
      <c r="F307" s="10" t="s">
        <v>833</v>
      </c>
      <c r="G307" s="8"/>
      <c r="H307" s="16"/>
      <c r="I307" s="17">
        <f>SUMIF(ishuv,C307,boharim)</f>
        <v>0</v>
      </c>
      <c r="J307" s="18">
        <f>IF(H307=0,0,K307/H307)</f>
        <v>0</v>
      </c>
      <c r="K307" s="19">
        <v>0</v>
      </c>
      <c r="L307" s="20" t="str">
        <f>IF(H307=0,"אין דיווח",K307/H307)</f>
        <v>אין דיווח</v>
      </c>
      <c r="M307" s="21">
        <f>J307*H307</f>
        <v>0</v>
      </c>
    </row>
    <row r="308" spans="2:13" ht="25.5" x14ac:dyDescent="0.2">
      <c r="B308" s="12">
        <v>9800</v>
      </c>
      <c r="C308" s="13" t="s">
        <v>830</v>
      </c>
      <c r="D308" s="14">
        <v>9197</v>
      </c>
      <c r="E308" s="7" t="s">
        <v>146</v>
      </c>
      <c r="F308" s="10" t="s">
        <v>834</v>
      </c>
      <c r="G308" s="8"/>
      <c r="H308" s="16"/>
      <c r="I308" s="17">
        <f>SUMIF(ishuv,C308,boharim)</f>
        <v>0</v>
      </c>
      <c r="J308" s="18">
        <f>IF(H308=0,0,K308/H308)</f>
        <v>0</v>
      </c>
      <c r="K308" s="19">
        <v>0</v>
      </c>
      <c r="L308" s="20" t="str">
        <f>IF(H308=0,"אין דיווח",K308/H308)</f>
        <v>אין דיווח</v>
      </c>
      <c r="M308" s="21">
        <f>J308*H308</f>
        <v>0</v>
      </c>
    </row>
    <row r="309" spans="2:13" x14ac:dyDescent="0.2">
      <c r="B309" s="12">
        <v>9800</v>
      </c>
      <c r="C309" s="13" t="s">
        <v>830</v>
      </c>
      <c r="D309" s="14">
        <v>9197</v>
      </c>
      <c r="E309" s="7" t="s">
        <v>72</v>
      </c>
      <c r="F309" s="10" t="s">
        <v>835</v>
      </c>
      <c r="G309" s="8"/>
      <c r="H309" s="16"/>
      <c r="I309" s="17">
        <f>SUMIF(ishuv,C309,boharim)</f>
        <v>0</v>
      </c>
      <c r="J309" s="18">
        <f>IF(H309=0,0,K309/H309)</f>
        <v>0</v>
      </c>
      <c r="K309" s="19">
        <v>0</v>
      </c>
      <c r="L309" s="20" t="str">
        <f>IF(H309=0,"אין דיווח",K309/H309)</f>
        <v>אין דיווח</v>
      </c>
      <c r="M309" s="21">
        <f>J309*H309</f>
        <v>0</v>
      </c>
    </row>
    <row r="310" spans="2:13" x14ac:dyDescent="0.2">
      <c r="B310" s="12">
        <v>9800</v>
      </c>
      <c r="C310" s="13" t="s">
        <v>830</v>
      </c>
      <c r="D310" s="14">
        <v>9197</v>
      </c>
      <c r="E310" s="7" t="s">
        <v>111</v>
      </c>
      <c r="F310" s="10" t="s">
        <v>836</v>
      </c>
      <c r="G310" s="8" t="s">
        <v>837</v>
      </c>
      <c r="H310" s="16"/>
      <c r="I310" s="17">
        <f>SUMIF(ishuv,C310,boharim)</f>
        <v>0</v>
      </c>
      <c r="J310" s="18">
        <f>IF(H310=0,0,K310/H310)</f>
        <v>0</v>
      </c>
      <c r="K310" s="19">
        <v>0</v>
      </c>
      <c r="L310" s="20" t="str">
        <f>IF(H310=0,"אין דיווח",K310/H310)</f>
        <v>אין דיווח</v>
      </c>
      <c r="M310" s="21">
        <f>J310*H310</f>
        <v>0</v>
      </c>
    </row>
    <row r="311" spans="2:13" ht="25.5" x14ac:dyDescent="0.2">
      <c r="B311" s="12">
        <v>9800</v>
      </c>
      <c r="C311" s="13" t="s">
        <v>830</v>
      </c>
      <c r="D311" s="14">
        <v>9197</v>
      </c>
      <c r="E311" s="7" t="s">
        <v>63</v>
      </c>
      <c r="F311" s="10" t="s">
        <v>838</v>
      </c>
      <c r="G311" s="8" t="s">
        <v>839</v>
      </c>
      <c r="H311" s="16"/>
      <c r="I311" s="17">
        <f>SUMIF(ishuv,C311,boharim)</f>
        <v>0</v>
      </c>
      <c r="J311" s="18">
        <f>IF(H311=0,0,K311/H311)</f>
        <v>0</v>
      </c>
      <c r="K311" s="19">
        <v>0</v>
      </c>
      <c r="L311" s="20" t="str">
        <f>IF(H311=0,"אין דיווח",K311/H311)</f>
        <v>אין דיווח</v>
      </c>
      <c r="M311" s="21">
        <f>J311*H311</f>
        <v>0</v>
      </c>
    </row>
    <row r="312" spans="2:13" x14ac:dyDescent="0.2">
      <c r="B312" s="12">
        <v>9800</v>
      </c>
      <c r="C312" s="13" t="s">
        <v>830</v>
      </c>
      <c r="D312" s="14">
        <v>9197</v>
      </c>
      <c r="E312" s="7" t="s">
        <v>33</v>
      </c>
      <c r="F312" s="10" t="s">
        <v>840</v>
      </c>
      <c r="G312" s="8" t="s">
        <v>841</v>
      </c>
      <c r="H312" s="16"/>
      <c r="I312" s="17">
        <f>SUMIF(ishuv,C312,boharim)</f>
        <v>0</v>
      </c>
      <c r="J312" s="18">
        <f>IF(H312=0,0,K312/H312)</f>
        <v>0</v>
      </c>
      <c r="K312" s="19">
        <v>0</v>
      </c>
      <c r="L312" s="20" t="str">
        <f>IF(H312=0,"אין דיווח",K312/H312)</f>
        <v>אין דיווח</v>
      </c>
      <c r="M312" s="21">
        <f>J312*H312</f>
        <v>0</v>
      </c>
    </row>
    <row r="313" spans="2:13" x14ac:dyDescent="0.2">
      <c r="B313" s="12">
        <v>9800</v>
      </c>
      <c r="C313" s="13" t="s">
        <v>830</v>
      </c>
      <c r="D313" s="14">
        <v>9197</v>
      </c>
      <c r="E313" s="7" t="s">
        <v>842</v>
      </c>
      <c r="F313" s="10" t="s">
        <v>843</v>
      </c>
      <c r="G313" s="8"/>
      <c r="H313" s="16"/>
      <c r="I313" s="17">
        <f>SUMIF(ishuv,C313,boharim)</f>
        <v>0</v>
      </c>
      <c r="J313" s="18">
        <f>IF(H313=0,0,K313/H313)</f>
        <v>0</v>
      </c>
      <c r="K313" s="19">
        <v>0</v>
      </c>
      <c r="L313" s="20" t="str">
        <f>IF(H313=0,"אין דיווח",K313/H313)</f>
        <v>אין דיווח</v>
      </c>
      <c r="M313" s="21">
        <f>J313*H313</f>
        <v>0</v>
      </c>
    </row>
    <row r="314" spans="2:13" x14ac:dyDescent="0.2">
      <c r="B314" s="12">
        <v>1326</v>
      </c>
      <c r="C314" s="13" t="s">
        <v>844</v>
      </c>
      <c r="D314" s="14">
        <v>5521</v>
      </c>
      <c r="E314" s="7" t="s">
        <v>25</v>
      </c>
      <c r="F314" s="10" t="s">
        <v>229</v>
      </c>
      <c r="G314" s="8"/>
      <c r="H314" s="16">
        <v>4529</v>
      </c>
      <c r="I314" s="17">
        <f>SUMIF(ishuv,C314,boharim)</f>
        <v>0</v>
      </c>
      <c r="J314" s="18">
        <f>IF(H314=0,0,K314/H314)</f>
        <v>0.23294325458158535</v>
      </c>
      <c r="K314" s="19">
        <v>1055</v>
      </c>
      <c r="L314" s="20">
        <f>IF(H314=0,"אין דיווח",K314/H314)</f>
        <v>0.23294325458158535</v>
      </c>
      <c r="M314" s="21">
        <f>J314*H314</f>
        <v>1055</v>
      </c>
    </row>
    <row r="315" spans="2:13" x14ac:dyDescent="0.2">
      <c r="B315" s="12">
        <v>1326</v>
      </c>
      <c r="C315" s="13" t="s">
        <v>844</v>
      </c>
      <c r="D315" s="14">
        <v>5521</v>
      </c>
      <c r="E315" s="7" t="s">
        <v>858</v>
      </c>
      <c r="F315" s="10" t="s">
        <v>859</v>
      </c>
      <c r="G315" s="8"/>
      <c r="H315" s="16">
        <v>4529</v>
      </c>
      <c r="I315" s="17">
        <f>SUMIF(ishuv,C315,boharim)</f>
        <v>0</v>
      </c>
      <c r="J315" s="18">
        <f>IF(H315=0,0,K315/H315)</f>
        <v>0.1697946566570987</v>
      </c>
      <c r="K315" s="19">
        <v>769</v>
      </c>
      <c r="L315" s="20">
        <f>IF(H315=0,"אין דיווח",K315/H315)</f>
        <v>0.1697946566570987</v>
      </c>
      <c r="M315" s="21">
        <f>J315*H315</f>
        <v>769</v>
      </c>
    </row>
    <row r="316" spans="2:13" x14ac:dyDescent="0.2">
      <c r="B316" s="12">
        <v>1326</v>
      </c>
      <c r="C316" s="13" t="s">
        <v>844</v>
      </c>
      <c r="D316" s="14">
        <v>5521</v>
      </c>
      <c r="E316" s="7" t="s">
        <v>34</v>
      </c>
      <c r="F316" s="10" t="s">
        <v>855</v>
      </c>
      <c r="G316" s="8"/>
      <c r="H316" s="16">
        <v>4529</v>
      </c>
      <c r="I316" s="17">
        <f>SUMIF(ishuv,C316,boharim)</f>
        <v>0</v>
      </c>
      <c r="J316" s="18">
        <f>IF(H316=0,0,K316/H316)</f>
        <v>0.13711636122764406</v>
      </c>
      <c r="K316" s="19">
        <v>621</v>
      </c>
      <c r="L316" s="20">
        <f>IF(H316=0,"אין דיווח",K316/H316)</f>
        <v>0.13711636122764406</v>
      </c>
      <c r="M316" s="21">
        <f>J316*H316</f>
        <v>621</v>
      </c>
    </row>
    <row r="317" spans="2:13" x14ac:dyDescent="0.2">
      <c r="B317" s="12">
        <v>1326</v>
      </c>
      <c r="C317" s="13" t="s">
        <v>844</v>
      </c>
      <c r="D317" s="14">
        <v>5521</v>
      </c>
      <c r="E317" s="7" t="s">
        <v>849</v>
      </c>
      <c r="F317" s="10" t="s">
        <v>850</v>
      </c>
      <c r="G317" s="8"/>
      <c r="H317" s="16">
        <v>4529</v>
      </c>
      <c r="I317" s="17">
        <f>SUMIF(ishuv,C317,boharim)</f>
        <v>0</v>
      </c>
      <c r="J317" s="18">
        <f>IF(H317=0,0,K317/H317)</f>
        <v>0.11569882976374475</v>
      </c>
      <c r="K317" s="19">
        <v>524</v>
      </c>
      <c r="L317" s="20">
        <f>IF(H317=0,"אין דיווח",K317/H317)</f>
        <v>0.11569882976374475</v>
      </c>
      <c r="M317" s="21">
        <f>J317*H317</f>
        <v>524</v>
      </c>
    </row>
    <row r="318" spans="2:13" x14ac:dyDescent="0.2">
      <c r="B318" s="12">
        <v>1326</v>
      </c>
      <c r="C318" s="13" t="s">
        <v>844</v>
      </c>
      <c r="D318" s="14">
        <v>5521</v>
      </c>
      <c r="E318" s="7" t="s">
        <v>38</v>
      </c>
      <c r="F318" s="10" t="s">
        <v>328</v>
      </c>
      <c r="G318" s="8"/>
      <c r="H318" s="16">
        <v>4529</v>
      </c>
      <c r="I318" s="17">
        <f>SUMIF(ishuv,C318,boharim)</f>
        <v>0</v>
      </c>
      <c r="J318" s="18">
        <f>IF(H318=0,0,K318/H318)</f>
        <v>0.11437403400309119</v>
      </c>
      <c r="K318" s="19">
        <v>518</v>
      </c>
      <c r="L318" s="20">
        <f>IF(H318=0,"אין דיווח",K318/H318)</f>
        <v>0.11437403400309119</v>
      </c>
      <c r="M318" s="21">
        <f>J318*H318</f>
        <v>518</v>
      </c>
    </row>
    <row r="319" spans="2:13" x14ac:dyDescent="0.2">
      <c r="B319" s="12">
        <v>1326</v>
      </c>
      <c r="C319" s="13" t="s">
        <v>844</v>
      </c>
      <c r="D319" s="14">
        <v>5521</v>
      </c>
      <c r="E319" s="7" t="s">
        <v>268</v>
      </c>
      <c r="F319" s="10" t="s">
        <v>400</v>
      </c>
      <c r="G319" s="8"/>
      <c r="H319" s="16">
        <v>4529</v>
      </c>
      <c r="I319" s="17">
        <f>SUMIF(ishuv,C319,boharim)</f>
        <v>0</v>
      </c>
      <c r="J319" s="18">
        <f>IF(H319=0,0,K319/H319)</f>
        <v>0.10686685802605432</v>
      </c>
      <c r="K319" s="19">
        <v>484</v>
      </c>
      <c r="L319" s="20">
        <f>IF(H319=0,"אין דיווח",K319/H319)</f>
        <v>0.10686685802605432</v>
      </c>
      <c r="M319" s="21">
        <f>J319*H319</f>
        <v>484</v>
      </c>
    </row>
    <row r="320" spans="2:13" x14ac:dyDescent="0.2">
      <c r="B320" s="12">
        <v>1326</v>
      </c>
      <c r="C320" s="13" t="s">
        <v>844</v>
      </c>
      <c r="D320" s="14">
        <v>5521</v>
      </c>
      <c r="E320" s="7" t="s">
        <v>72</v>
      </c>
      <c r="F320" s="10" t="s">
        <v>418</v>
      </c>
      <c r="G320" s="8"/>
      <c r="H320" s="16">
        <v>4529</v>
      </c>
      <c r="I320" s="17">
        <f>SUMIF(ishuv,C320,boharim)</f>
        <v>0</v>
      </c>
      <c r="J320" s="18">
        <f>IF(H320=0,0,K320/H320)</f>
        <v>9.8697284168690655E-2</v>
      </c>
      <c r="K320" s="19">
        <v>447</v>
      </c>
      <c r="L320" s="20">
        <f>IF(H320=0,"אין דיווח",K320/H320)</f>
        <v>9.8697284168690655E-2</v>
      </c>
      <c r="M320" s="21">
        <f>J320*H320</f>
        <v>447</v>
      </c>
    </row>
    <row r="321" spans="2:13" x14ac:dyDescent="0.2">
      <c r="B321" s="12">
        <v>1326</v>
      </c>
      <c r="C321" s="13" t="s">
        <v>844</v>
      </c>
      <c r="D321" s="14">
        <v>5521</v>
      </c>
      <c r="E321" s="7" t="s">
        <v>194</v>
      </c>
      <c r="F321" s="10" t="s">
        <v>856</v>
      </c>
      <c r="G321" s="8" t="s">
        <v>857</v>
      </c>
      <c r="H321" s="16">
        <v>4529</v>
      </c>
      <c r="I321" s="17">
        <f>SUMIF(ishuv,C321,boharim)</f>
        <v>0</v>
      </c>
      <c r="J321" s="18">
        <f>IF(H321=0,0,K321/H321)</f>
        <v>9.2735703245749607E-3</v>
      </c>
      <c r="K321" s="19">
        <v>42</v>
      </c>
      <c r="L321" s="20">
        <f>IF(H321=0,"אין דיווח",K321/H321)</f>
        <v>9.2735703245749607E-3</v>
      </c>
      <c r="M321" s="21">
        <f>J321*H321</f>
        <v>42</v>
      </c>
    </row>
    <row r="322" spans="2:13" x14ac:dyDescent="0.2">
      <c r="B322" s="12">
        <v>1326</v>
      </c>
      <c r="C322" s="13" t="s">
        <v>844</v>
      </c>
      <c r="D322" s="14">
        <v>5521</v>
      </c>
      <c r="E322" s="7" t="s">
        <v>127</v>
      </c>
      <c r="F322" s="10" t="s">
        <v>851</v>
      </c>
      <c r="G322" s="8" t="s">
        <v>852</v>
      </c>
      <c r="H322" s="16">
        <v>4529</v>
      </c>
      <c r="I322" s="17">
        <f>SUMIF(ishuv,C322,boharim)</f>
        <v>0</v>
      </c>
      <c r="J322" s="18">
        <f>IF(H322=0,0,K322/H322)</f>
        <v>5.0783837491720028E-3</v>
      </c>
      <c r="K322" s="19">
        <v>23</v>
      </c>
      <c r="L322" s="20">
        <f>IF(H322=0,"אין דיווח",K322/H322)</f>
        <v>5.0783837491720028E-3</v>
      </c>
      <c r="M322" s="21">
        <f>J322*H322</f>
        <v>23</v>
      </c>
    </row>
    <row r="323" spans="2:13" x14ac:dyDescent="0.2">
      <c r="B323" s="12">
        <v>1326</v>
      </c>
      <c r="C323" s="13" t="s">
        <v>844</v>
      </c>
      <c r="D323" s="14">
        <v>5521</v>
      </c>
      <c r="E323" s="7" t="s">
        <v>4</v>
      </c>
      <c r="F323" s="10" t="s">
        <v>853</v>
      </c>
      <c r="G323" s="8" t="s">
        <v>854</v>
      </c>
      <c r="H323" s="16">
        <v>4529</v>
      </c>
      <c r="I323" s="17">
        <f>SUMIF(ishuv,C323,boharim)</f>
        <v>0</v>
      </c>
      <c r="J323" s="18">
        <f>IF(H323=0,0,K323/H323)</f>
        <v>4.6367851622874804E-3</v>
      </c>
      <c r="K323" s="19">
        <v>21</v>
      </c>
      <c r="L323" s="20">
        <f>IF(H323=0,"אין דיווח",K323/H323)</f>
        <v>4.6367851622874804E-3</v>
      </c>
      <c r="M323" s="21">
        <f>J323*H323</f>
        <v>21</v>
      </c>
    </row>
    <row r="324" spans="2:13" x14ac:dyDescent="0.2">
      <c r="B324" s="12">
        <v>1326</v>
      </c>
      <c r="C324" s="13" t="s">
        <v>844</v>
      </c>
      <c r="D324" s="14">
        <v>5521</v>
      </c>
      <c r="E324" s="7" t="s">
        <v>14</v>
      </c>
      <c r="F324" s="10" t="s">
        <v>845</v>
      </c>
      <c r="G324" s="8" t="s">
        <v>846</v>
      </c>
      <c r="H324" s="16">
        <v>4529</v>
      </c>
      <c r="I324" s="17">
        <f>SUMIF(ishuv,C324,boharim)</f>
        <v>0</v>
      </c>
      <c r="J324" s="18">
        <f>IF(H324=0,0,K324/H324)</f>
        <v>3.5327886950761757E-3</v>
      </c>
      <c r="K324" s="19">
        <v>16</v>
      </c>
      <c r="L324" s="20">
        <f>IF(H324=0,"אין דיווח",K324/H324)</f>
        <v>3.5327886950761757E-3</v>
      </c>
      <c r="M324" s="21">
        <f>J324*H324</f>
        <v>16</v>
      </c>
    </row>
    <row r="325" spans="2:13" x14ac:dyDescent="0.2">
      <c r="B325" s="12">
        <v>1326</v>
      </c>
      <c r="C325" s="13" t="s">
        <v>844</v>
      </c>
      <c r="D325" s="14">
        <v>5521</v>
      </c>
      <c r="E325" s="7" t="s">
        <v>13</v>
      </c>
      <c r="F325" s="10" t="s">
        <v>847</v>
      </c>
      <c r="G325" s="8" t="s">
        <v>848</v>
      </c>
      <c r="H325" s="16">
        <v>4529</v>
      </c>
      <c r="I325" s="17">
        <f>SUMIF(ishuv,C325,boharim)</f>
        <v>0</v>
      </c>
      <c r="J325" s="18">
        <f>IF(H325=0,0,K325/H325)</f>
        <v>1.987193640980349E-3</v>
      </c>
      <c r="K325" s="19">
        <v>9</v>
      </c>
      <c r="L325" s="20">
        <f>IF(H325=0,"אין דיווח",K325/H325)</f>
        <v>1.987193640980349E-3</v>
      </c>
      <c r="M325" s="21">
        <f>J325*H325</f>
        <v>9</v>
      </c>
    </row>
    <row r="326" spans="2:13" x14ac:dyDescent="0.2">
      <c r="B326" s="12">
        <v>1326</v>
      </c>
      <c r="C326" s="13" t="s">
        <v>844</v>
      </c>
      <c r="D326" s="14">
        <v>5521</v>
      </c>
      <c r="E326" s="7" t="s">
        <v>63</v>
      </c>
      <c r="F326" s="10" t="s">
        <v>200</v>
      </c>
      <c r="G326" s="8"/>
      <c r="H326" s="16">
        <v>4529</v>
      </c>
      <c r="I326" s="17">
        <f>SUMIF(ishuv,C326,boharim)</f>
        <v>0</v>
      </c>
      <c r="J326" s="18">
        <f>IF(H326=0,0,K326/H326)</f>
        <v>0</v>
      </c>
      <c r="K326" s="19">
        <v>0</v>
      </c>
      <c r="L326" s="20">
        <f>IF(H326=0,"אין דיווח",K326/H326)</f>
        <v>0</v>
      </c>
      <c r="M326" s="21">
        <f>J326*H326</f>
        <v>0</v>
      </c>
    </row>
    <row r="327" spans="2:13" x14ac:dyDescent="0.2">
      <c r="B327" s="12">
        <v>944</v>
      </c>
      <c r="C327" s="13" t="s">
        <v>860</v>
      </c>
      <c r="D327" s="14">
        <v>4609</v>
      </c>
      <c r="E327" s="7" t="s">
        <v>41</v>
      </c>
      <c r="F327" s="10" t="s">
        <v>862</v>
      </c>
      <c r="G327" s="8"/>
      <c r="H327" s="16">
        <v>3583</v>
      </c>
      <c r="I327" s="17">
        <f>SUMIF(ishuv,C327,boharim)</f>
        <v>0</v>
      </c>
      <c r="J327" s="18">
        <f>IF(H327=0,0,K327/H327)</f>
        <v>0.2238347753279375</v>
      </c>
      <c r="K327" s="19">
        <v>802</v>
      </c>
      <c r="L327" s="20">
        <f>IF(H327=0,"אין דיווח",K327/H327)</f>
        <v>0.2238347753279375</v>
      </c>
      <c r="M327" s="21">
        <f>J327*H327</f>
        <v>802</v>
      </c>
    </row>
    <row r="328" spans="2:13" x14ac:dyDescent="0.2">
      <c r="B328" s="12">
        <v>944</v>
      </c>
      <c r="C328" s="13" t="s">
        <v>860</v>
      </c>
      <c r="D328" s="14">
        <v>4609</v>
      </c>
      <c r="E328" s="7" t="s">
        <v>8</v>
      </c>
      <c r="F328" s="10" t="s">
        <v>407</v>
      </c>
      <c r="G328" s="8" t="s">
        <v>865</v>
      </c>
      <c r="H328" s="16">
        <v>3583</v>
      </c>
      <c r="I328" s="17">
        <f>SUMIF(ishuv,C328,boharim)</f>
        <v>0</v>
      </c>
      <c r="J328" s="18">
        <f>IF(H328=0,0,K328/H328)</f>
        <v>0.20708903153781746</v>
      </c>
      <c r="K328" s="19">
        <v>742</v>
      </c>
      <c r="L328" s="20">
        <f>IF(H328=0,"אין דיווח",K328/H328)</f>
        <v>0.20708903153781746</v>
      </c>
      <c r="M328" s="21">
        <f>J328*H328</f>
        <v>742</v>
      </c>
    </row>
    <row r="329" spans="2:13" x14ac:dyDescent="0.2">
      <c r="B329" s="12">
        <v>944</v>
      </c>
      <c r="C329" s="13" t="s">
        <v>860</v>
      </c>
      <c r="D329" s="14">
        <v>4609</v>
      </c>
      <c r="E329" s="7" t="s">
        <v>30</v>
      </c>
      <c r="F329" s="10" t="s">
        <v>226</v>
      </c>
      <c r="G329" s="8" t="s">
        <v>861</v>
      </c>
      <c r="H329" s="16">
        <v>3583</v>
      </c>
      <c r="I329" s="17">
        <f>SUMIF(ishuv,C329,boharim)</f>
        <v>0</v>
      </c>
      <c r="J329" s="18">
        <f>IF(H329=0,0,K329/H329)</f>
        <v>0.11247557912363941</v>
      </c>
      <c r="K329" s="19">
        <v>403</v>
      </c>
      <c r="L329" s="20">
        <f>IF(H329=0,"אין דיווח",K329/H329)</f>
        <v>0.11247557912363941</v>
      </c>
      <c r="M329" s="21">
        <f>J329*H329</f>
        <v>403</v>
      </c>
    </row>
    <row r="330" spans="2:13" x14ac:dyDescent="0.2">
      <c r="B330" s="12">
        <v>944</v>
      </c>
      <c r="C330" s="13" t="s">
        <v>860</v>
      </c>
      <c r="D330" s="14">
        <v>4609</v>
      </c>
      <c r="E330" s="7" t="s">
        <v>35</v>
      </c>
      <c r="F330" s="10" t="s">
        <v>260</v>
      </c>
      <c r="G330" s="8" t="s">
        <v>868</v>
      </c>
      <c r="H330" s="16">
        <v>3583</v>
      </c>
      <c r="I330" s="17">
        <f>SUMIF(ishuv,C330,boharim)</f>
        <v>0</v>
      </c>
      <c r="J330" s="18">
        <f>IF(H330=0,0,K330/H330)</f>
        <v>9.768350544236673E-2</v>
      </c>
      <c r="K330" s="19">
        <v>350</v>
      </c>
      <c r="L330" s="20">
        <f>IF(H330=0,"אין דיווח",K330/H330)</f>
        <v>9.768350544236673E-2</v>
      </c>
      <c r="M330" s="21">
        <f>J330*H330</f>
        <v>350</v>
      </c>
    </row>
    <row r="331" spans="2:13" x14ac:dyDescent="0.2">
      <c r="B331" s="12">
        <v>944</v>
      </c>
      <c r="C331" s="13" t="s">
        <v>860</v>
      </c>
      <c r="D331" s="14">
        <v>4609</v>
      </c>
      <c r="E331" s="7" t="s">
        <v>4</v>
      </c>
      <c r="F331" s="10" t="s">
        <v>219</v>
      </c>
      <c r="G331" s="8"/>
      <c r="H331" s="16">
        <v>3583</v>
      </c>
      <c r="I331" s="17">
        <f>SUMIF(ishuv,C331,boharim)</f>
        <v>0</v>
      </c>
      <c r="J331" s="18">
        <f>IF(H331=0,0,K331/H331)</f>
        <v>9.6288026793190068E-2</v>
      </c>
      <c r="K331" s="19">
        <v>345</v>
      </c>
      <c r="L331" s="20">
        <f>IF(H331=0,"אין דיווח",K331/H331)</f>
        <v>9.6288026793190068E-2</v>
      </c>
      <c r="M331" s="21">
        <f>J331*H331</f>
        <v>345</v>
      </c>
    </row>
    <row r="332" spans="2:13" x14ac:dyDescent="0.2">
      <c r="B332" s="12">
        <v>944</v>
      </c>
      <c r="C332" s="13" t="s">
        <v>860</v>
      </c>
      <c r="D332" s="14">
        <v>4609</v>
      </c>
      <c r="E332" s="7" t="s">
        <v>34</v>
      </c>
      <c r="F332" s="10" t="s">
        <v>103</v>
      </c>
      <c r="G332" s="8" t="s">
        <v>869</v>
      </c>
      <c r="H332" s="16">
        <v>3583</v>
      </c>
      <c r="I332" s="17">
        <f>SUMIF(ishuv,C332,boharim)</f>
        <v>0</v>
      </c>
      <c r="J332" s="18">
        <f>IF(H332=0,0,K332/H332)</f>
        <v>8.819425062796539E-2</v>
      </c>
      <c r="K332" s="19">
        <v>316</v>
      </c>
      <c r="L332" s="20">
        <f>IF(H332=0,"אין דיווח",K332/H332)</f>
        <v>8.819425062796539E-2</v>
      </c>
      <c r="M332" s="21">
        <f>J332*H332</f>
        <v>316</v>
      </c>
    </row>
    <row r="333" spans="2:13" x14ac:dyDescent="0.2">
      <c r="B333" s="12">
        <v>944</v>
      </c>
      <c r="C333" s="13" t="s">
        <v>860</v>
      </c>
      <c r="D333" s="14">
        <v>4609</v>
      </c>
      <c r="E333" s="7" t="s">
        <v>38</v>
      </c>
      <c r="F333" s="10" t="s">
        <v>359</v>
      </c>
      <c r="G333" s="8" t="s">
        <v>866</v>
      </c>
      <c r="H333" s="16">
        <v>3583</v>
      </c>
      <c r="I333" s="17">
        <f>SUMIF(ishuv,C333,boharim)</f>
        <v>0</v>
      </c>
      <c r="J333" s="18">
        <f>IF(H333=0,0,K333/H333)</f>
        <v>7.0053028188668709E-2</v>
      </c>
      <c r="K333" s="19">
        <v>251</v>
      </c>
      <c r="L333" s="20">
        <f>IF(H333=0,"אין דיווח",K333/H333)</f>
        <v>7.0053028188668709E-2</v>
      </c>
      <c r="M333" s="21">
        <f>J333*H333</f>
        <v>250.99999999999997</v>
      </c>
    </row>
    <row r="334" spans="2:13" x14ac:dyDescent="0.2">
      <c r="B334" s="12">
        <v>944</v>
      </c>
      <c r="C334" s="13" t="s">
        <v>860</v>
      </c>
      <c r="D334" s="14">
        <v>4609</v>
      </c>
      <c r="E334" s="7" t="s">
        <v>39</v>
      </c>
      <c r="F334" s="10" t="s">
        <v>863</v>
      </c>
      <c r="G334" s="8" t="s">
        <v>864</v>
      </c>
      <c r="H334" s="16">
        <v>3583</v>
      </c>
      <c r="I334" s="17">
        <f>SUMIF(ishuv,C334,boharim)</f>
        <v>0</v>
      </c>
      <c r="J334" s="18">
        <f>IF(H334=0,0,K334/H334)</f>
        <v>6.5029305051632708E-2</v>
      </c>
      <c r="K334" s="19">
        <v>233</v>
      </c>
      <c r="L334" s="20">
        <f>IF(H334=0,"אין דיווח",K334/H334)</f>
        <v>6.5029305051632708E-2</v>
      </c>
      <c r="M334" s="21">
        <f>J334*H334</f>
        <v>233</v>
      </c>
    </row>
    <row r="335" spans="2:13" x14ac:dyDescent="0.2">
      <c r="B335" s="12">
        <v>944</v>
      </c>
      <c r="C335" s="13" t="s">
        <v>860</v>
      </c>
      <c r="D335" s="14">
        <v>4609</v>
      </c>
      <c r="E335" s="7" t="s">
        <v>58</v>
      </c>
      <c r="F335" s="10" t="s">
        <v>867</v>
      </c>
      <c r="G335" s="8"/>
      <c r="H335" s="16">
        <v>3583</v>
      </c>
      <c r="I335" s="17">
        <f>SUMIF(ishuv,C335,boharim)</f>
        <v>0</v>
      </c>
      <c r="J335" s="18">
        <f>IF(H335=0,0,K335/H335)</f>
        <v>3.9352497906782025E-2</v>
      </c>
      <c r="K335" s="19">
        <v>141</v>
      </c>
      <c r="L335" s="20">
        <f>IF(H335=0,"אין דיווח",K335/H335)</f>
        <v>3.9352497906782025E-2</v>
      </c>
      <c r="M335" s="21">
        <f>J335*H335</f>
        <v>141</v>
      </c>
    </row>
    <row r="336" spans="2:13" x14ac:dyDescent="0.2">
      <c r="B336" s="12">
        <v>483</v>
      </c>
      <c r="C336" s="13" t="s">
        <v>870</v>
      </c>
      <c r="D336" s="14">
        <v>4848</v>
      </c>
      <c r="E336" s="7" t="s">
        <v>410</v>
      </c>
      <c r="F336" s="10" t="s">
        <v>873</v>
      </c>
      <c r="G336" s="8"/>
      <c r="H336" s="16">
        <v>4134</v>
      </c>
      <c r="I336" s="17">
        <f>SUMIF(ishuv,C336,boharim)</f>
        <v>0</v>
      </c>
      <c r="J336" s="18">
        <f>IF(H336=0,0,K336/H336)</f>
        <v>0.19013062409288825</v>
      </c>
      <c r="K336" s="19">
        <v>786</v>
      </c>
      <c r="L336" s="20">
        <f>IF(H336=0,"אין דיווח",K336/H336)</f>
        <v>0.19013062409288825</v>
      </c>
      <c r="M336" s="21">
        <f>J336*H336</f>
        <v>786</v>
      </c>
    </row>
    <row r="337" spans="2:13" x14ac:dyDescent="0.2">
      <c r="B337" s="12">
        <v>483</v>
      </c>
      <c r="C337" s="13" t="s">
        <v>870</v>
      </c>
      <c r="D337" s="14">
        <v>4848</v>
      </c>
      <c r="E337" s="7" t="s">
        <v>22</v>
      </c>
      <c r="F337" s="10" t="s">
        <v>881</v>
      </c>
      <c r="G337" s="8"/>
      <c r="H337" s="16">
        <v>4134</v>
      </c>
      <c r="I337" s="17">
        <f>SUMIF(ishuv,C337,boharim)</f>
        <v>0</v>
      </c>
      <c r="J337" s="18">
        <f>IF(H337=0,0,K337/H337)</f>
        <v>0.17174649250120949</v>
      </c>
      <c r="K337" s="19">
        <v>710</v>
      </c>
      <c r="L337" s="20">
        <f>IF(H337=0,"אין דיווח",K337/H337)</f>
        <v>0.17174649250120949</v>
      </c>
      <c r="M337" s="21">
        <f>J337*H337</f>
        <v>710</v>
      </c>
    </row>
    <row r="338" spans="2:13" x14ac:dyDescent="0.2">
      <c r="B338" s="12">
        <v>483</v>
      </c>
      <c r="C338" s="13" t="s">
        <v>870</v>
      </c>
      <c r="D338" s="14">
        <v>4848</v>
      </c>
      <c r="E338" s="7" t="s">
        <v>60</v>
      </c>
      <c r="F338" s="10" t="s">
        <v>875</v>
      </c>
      <c r="G338" s="8"/>
      <c r="H338" s="16">
        <v>4134</v>
      </c>
      <c r="I338" s="17">
        <f>SUMIF(ishuv,C338,boharim)</f>
        <v>0</v>
      </c>
      <c r="J338" s="18">
        <f>IF(H338=0,0,K338/H338)</f>
        <v>0.15142718916303821</v>
      </c>
      <c r="K338" s="19">
        <v>626</v>
      </c>
      <c r="L338" s="20">
        <f>IF(H338=0,"אין דיווח",K338/H338)</f>
        <v>0.15142718916303821</v>
      </c>
      <c r="M338" s="21">
        <f>J338*H338</f>
        <v>626</v>
      </c>
    </row>
    <row r="339" spans="2:13" x14ac:dyDescent="0.2">
      <c r="B339" s="12">
        <v>483</v>
      </c>
      <c r="C339" s="13" t="s">
        <v>870</v>
      </c>
      <c r="D339" s="14">
        <v>4848</v>
      </c>
      <c r="E339" s="7" t="s">
        <v>8</v>
      </c>
      <c r="F339" s="10" t="s">
        <v>876</v>
      </c>
      <c r="G339" s="8"/>
      <c r="H339" s="16">
        <v>4134</v>
      </c>
      <c r="I339" s="17">
        <f>SUMIF(ishuv,C339,boharim)</f>
        <v>0</v>
      </c>
      <c r="J339" s="18">
        <f>IF(H339=0,0,K339/H339)</f>
        <v>0.14199322689888727</v>
      </c>
      <c r="K339" s="19">
        <v>587</v>
      </c>
      <c r="L339" s="20">
        <f>IF(H339=0,"אין דיווח",K339/H339)</f>
        <v>0.14199322689888727</v>
      </c>
      <c r="M339" s="21">
        <f>J339*H339</f>
        <v>587</v>
      </c>
    </row>
    <row r="340" spans="2:13" x14ac:dyDescent="0.2">
      <c r="B340" s="12">
        <v>483</v>
      </c>
      <c r="C340" s="13" t="s">
        <v>870</v>
      </c>
      <c r="D340" s="14">
        <v>4848</v>
      </c>
      <c r="E340" s="7" t="s">
        <v>4</v>
      </c>
      <c r="F340" s="10" t="s">
        <v>878</v>
      </c>
      <c r="G340" s="8" t="s">
        <v>879</v>
      </c>
      <c r="H340" s="16">
        <v>4134</v>
      </c>
      <c r="I340" s="17">
        <f>SUMIF(ishuv,C340,boharim)</f>
        <v>0</v>
      </c>
      <c r="J340" s="18">
        <f>IF(H340=0,0,K340/H340)</f>
        <v>0.13159167876149008</v>
      </c>
      <c r="K340" s="19">
        <v>544</v>
      </c>
      <c r="L340" s="20">
        <f>IF(H340=0,"אין דיווח",K340/H340)</f>
        <v>0.13159167876149008</v>
      </c>
      <c r="M340" s="21">
        <f>J340*H340</f>
        <v>544</v>
      </c>
    </row>
    <row r="341" spans="2:13" x14ac:dyDescent="0.2">
      <c r="B341" s="12">
        <v>483</v>
      </c>
      <c r="C341" s="13" t="s">
        <v>870</v>
      </c>
      <c r="D341" s="14">
        <v>4848</v>
      </c>
      <c r="E341" s="7" t="s">
        <v>38</v>
      </c>
      <c r="F341" s="10" t="s">
        <v>214</v>
      </c>
      <c r="G341" s="8" t="s">
        <v>877</v>
      </c>
      <c r="H341" s="16">
        <v>4134</v>
      </c>
      <c r="I341" s="17">
        <f>SUMIF(ishuv,C341,boharim)</f>
        <v>0</v>
      </c>
      <c r="J341" s="18">
        <f>IF(H341=0,0,K341/H341)</f>
        <v>7.6197387518142229E-2</v>
      </c>
      <c r="K341" s="19">
        <v>315</v>
      </c>
      <c r="L341" s="20">
        <f>IF(H341=0,"אין דיווח",K341/H341)</f>
        <v>7.6197387518142229E-2</v>
      </c>
      <c r="M341" s="21">
        <f>J341*H341</f>
        <v>315</v>
      </c>
    </row>
    <row r="342" spans="2:13" x14ac:dyDescent="0.2">
      <c r="B342" s="12">
        <v>483</v>
      </c>
      <c r="C342" s="13" t="s">
        <v>870</v>
      </c>
      <c r="D342" s="14">
        <v>4848</v>
      </c>
      <c r="E342" s="7" t="s">
        <v>184</v>
      </c>
      <c r="F342" s="10" t="s">
        <v>106</v>
      </c>
      <c r="G342" s="8" t="s">
        <v>880</v>
      </c>
      <c r="H342" s="16">
        <v>4134</v>
      </c>
      <c r="I342" s="17">
        <f>SUMIF(ishuv,C342,boharim)</f>
        <v>0</v>
      </c>
      <c r="J342" s="18">
        <f>IF(H342=0,0,K342/H342)</f>
        <v>6.966618287373004E-2</v>
      </c>
      <c r="K342" s="19">
        <v>288</v>
      </c>
      <c r="L342" s="20">
        <f>IF(H342=0,"אין דיווח",K342/H342)</f>
        <v>6.966618287373004E-2</v>
      </c>
      <c r="M342" s="21">
        <f>J342*H342</f>
        <v>288</v>
      </c>
    </row>
    <row r="343" spans="2:13" x14ac:dyDescent="0.2">
      <c r="B343" s="12">
        <v>483</v>
      </c>
      <c r="C343" s="13" t="s">
        <v>870</v>
      </c>
      <c r="D343" s="14">
        <v>4848</v>
      </c>
      <c r="E343" s="7" t="s">
        <v>43</v>
      </c>
      <c r="F343" s="10" t="s">
        <v>454</v>
      </c>
      <c r="G343" s="8" t="s">
        <v>874</v>
      </c>
      <c r="H343" s="16">
        <v>4134</v>
      </c>
      <c r="I343" s="17">
        <f>SUMIF(ishuv,C343,boharim)</f>
        <v>0</v>
      </c>
      <c r="J343" s="18">
        <f>IF(H343=0,0,K343/H343)</f>
        <v>6.7247218190614411E-2</v>
      </c>
      <c r="K343" s="19">
        <v>278</v>
      </c>
      <c r="L343" s="20">
        <f>IF(H343=0,"אין דיווח",K343/H343)</f>
        <v>6.7247218190614411E-2</v>
      </c>
      <c r="M343" s="21">
        <f>J343*H343</f>
        <v>278</v>
      </c>
    </row>
    <row r="344" spans="2:13" x14ac:dyDescent="0.2">
      <c r="B344" s="12">
        <v>483</v>
      </c>
      <c r="C344" s="13" t="s">
        <v>870</v>
      </c>
      <c r="D344" s="14">
        <v>4848</v>
      </c>
      <c r="E344" s="7" t="s">
        <v>30</v>
      </c>
      <c r="F344" s="10" t="s">
        <v>871</v>
      </c>
      <c r="G344" s="8" t="s">
        <v>872</v>
      </c>
      <c r="H344" s="16">
        <v>4134</v>
      </c>
      <c r="I344" s="17">
        <f>SUMIF(ishuv,C344,boharim)</f>
        <v>0</v>
      </c>
      <c r="J344" s="18">
        <f>IF(H344=0,0,K344/H344)</f>
        <v>0</v>
      </c>
      <c r="K344" s="19">
        <v>0</v>
      </c>
      <c r="L344" s="20">
        <f>IF(H344=0,"אין דיווח",K344/H344)</f>
        <v>0</v>
      </c>
      <c r="M344" s="21">
        <f>J344*H344</f>
        <v>0</v>
      </c>
    </row>
    <row r="345" spans="2:13" x14ac:dyDescent="0.2">
      <c r="B345" s="12">
        <v>483</v>
      </c>
      <c r="C345" s="13" t="s">
        <v>870</v>
      </c>
      <c r="D345" s="14">
        <v>4848</v>
      </c>
      <c r="E345" s="7" t="s">
        <v>34</v>
      </c>
      <c r="F345" s="10" t="s">
        <v>216</v>
      </c>
      <c r="G345" s="8" t="s">
        <v>882</v>
      </c>
      <c r="H345" s="16">
        <v>4134</v>
      </c>
      <c r="I345" s="17">
        <f>SUMIF(ishuv,C345,boharim)</f>
        <v>0</v>
      </c>
      <c r="J345" s="18">
        <f>IF(H345=0,0,K345/H345)</f>
        <v>0</v>
      </c>
      <c r="K345" s="19">
        <v>0</v>
      </c>
      <c r="L345" s="20">
        <f>IF(H345=0,"אין דיווח",K345/H345)</f>
        <v>0</v>
      </c>
      <c r="M345" s="21">
        <f>J345*H345</f>
        <v>0</v>
      </c>
    </row>
    <row r="346" spans="2:13" x14ac:dyDescent="0.2">
      <c r="B346" s="12">
        <v>483</v>
      </c>
      <c r="C346" s="13" t="s">
        <v>870</v>
      </c>
      <c r="D346" s="14">
        <v>4848</v>
      </c>
      <c r="E346" s="7" t="s">
        <v>61</v>
      </c>
      <c r="F346" s="10" t="s">
        <v>883</v>
      </c>
      <c r="G346" s="8" t="s">
        <v>884</v>
      </c>
      <c r="H346" s="16">
        <v>4134</v>
      </c>
      <c r="I346" s="17">
        <f>SUMIF(ishuv,C346,boharim)</f>
        <v>0</v>
      </c>
      <c r="J346" s="18">
        <f>IF(H346=0,0,K346/H346)</f>
        <v>0</v>
      </c>
      <c r="K346" s="19">
        <v>0</v>
      </c>
      <c r="L346" s="20">
        <f>IF(H346=0,"אין דיווח",K346/H346)</f>
        <v>0</v>
      </c>
      <c r="M346" s="21">
        <f>J346*H346</f>
        <v>0</v>
      </c>
    </row>
    <row r="347" spans="2:13" x14ac:dyDescent="0.2">
      <c r="B347" s="12">
        <v>6200</v>
      </c>
      <c r="C347" s="13" t="s">
        <v>885</v>
      </c>
      <c r="D347" s="14">
        <v>129545</v>
      </c>
      <c r="E347" s="7" t="s">
        <v>94</v>
      </c>
      <c r="F347" s="10" t="s">
        <v>889</v>
      </c>
      <c r="G347" s="8" t="s">
        <v>890</v>
      </c>
      <c r="H347" s="16">
        <v>34738</v>
      </c>
      <c r="I347" s="17">
        <f>SUMIF(ishuv,C347,boharim)</f>
        <v>0</v>
      </c>
      <c r="J347" s="18">
        <f>IF(H347=0,0,K347/H347)</f>
        <v>0.34633542518279692</v>
      </c>
      <c r="K347" s="19">
        <v>12031</v>
      </c>
      <c r="L347" s="20">
        <f>IF(H347=0,"אין דיווח",K347/H347)</f>
        <v>0.34633542518279692</v>
      </c>
      <c r="M347" s="21">
        <f>J347*H347</f>
        <v>12031</v>
      </c>
    </row>
    <row r="348" spans="2:13" x14ac:dyDescent="0.2">
      <c r="B348" s="12">
        <v>6200</v>
      </c>
      <c r="C348" s="13" t="s">
        <v>885</v>
      </c>
      <c r="D348" s="14">
        <v>129545</v>
      </c>
      <c r="E348" s="7" t="s">
        <v>30</v>
      </c>
      <c r="F348" s="10" t="s">
        <v>886</v>
      </c>
      <c r="G348" s="8" t="s">
        <v>887</v>
      </c>
      <c r="H348" s="16">
        <v>34738</v>
      </c>
      <c r="I348" s="17">
        <f>SUMIF(ishuv,C348,boharim)</f>
        <v>0</v>
      </c>
      <c r="J348" s="18">
        <f>IF(H348=0,0,K348/H348)</f>
        <v>0.13368645287581324</v>
      </c>
      <c r="K348" s="19">
        <v>4644</v>
      </c>
      <c r="L348" s="20">
        <f>IF(H348=0,"אין דיווח",K348/H348)</f>
        <v>0.13368645287581324</v>
      </c>
      <c r="M348" s="21">
        <f>J348*H348</f>
        <v>4644</v>
      </c>
    </row>
    <row r="349" spans="2:13" x14ac:dyDescent="0.2">
      <c r="B349" s="12">
        <v>6200</v>
      </c>
      <c r="C349" s="13" t="s">
        <v>885</v>
      </c>
      <c r="D349" s="14">
        <v>129545</v>
      </c>
      <c r="E349" s="7" t="s">
        <v>395</v>
      </c>
      <c r="F349" s="10" t="s">
        <v>888</v>
      </c>
      <c r="G349" s="8"/>
      <c r="H349" s="16">
        <v>34738</v>
      </c>
      <c r="I349" s="17">
        <f>SUMIF(ishuv,C349,boharim)</f>
        <v>0</v>
      </c>
      <c r="J349" s="18">
        <f>IF(H349=0,0,K349/H349)</f>
        <v>0.13170015544936381</v>
      </c>
      <c r="K349" s="19">
        <v>4575</v>
      </c>
      <c r="L349" s="20">
        <f>IF(H349=0,"אין דיווח",K349/H349)</f>
        <v>0.13170015544936381</v>
      </c>
      <c r="M349" s="21">
        <f>J349*H349</f>
        <v>4575</v>
      </c>
    </row>
    <row r="350" spans="2:13" x14ac:dyDescent="0.2">
      <c r="B350" s="12">
        <v>6200</v>
      </c>
      <c r="C350" s="13" t="s">
        <v>885</v>
      </c>
      <c r="D350" s="14">
        <v>129545</v>
      </c>
      <c r="E350" s="7" t="s">
        <v>60</v>
      </c>
      <c r="F350" s="10" t="s">
        <v>178</v>
      </c>
      <c r="G350" s="8"/>
      <c r="H350" s="16">
        <v>34738</v>
      </c>
      <c r="I350" s="17">
        <f>SUMIF(ishuv,C350,boharim)</f>
        <v>0</v>
      </c>
      <c r="J350" s="18">
        <f>IF(H350=0,0,K350/H350)</f>
        <v>0.11894755023317405</v>
      </c>
      <c r="K350" s="19">
        <v>4132</v>
      </c>
      <c r="L350" s="20">
        <f>IF(H350=0,"אין דיווח",K350/H350)</f>
        <v>0.11894755023317405</v>
      </c>
      <c r="M350" s="21">
        <f>J350*H350</f>
        <v>4132</v>
      </c>
    </row>
    <row r="351" spans="2:13" x14ac:dyDescent="0.2">
      <c r="B351" s="12">
        <v>6200</v>
      </c>
      <c r="C351" s="13" t="s">
        <v>885</v>
      </c>
      <c r="D351" s="14">
        <v>129545</v>
      </c>
      <c r="E351" s="7" t="s">
        <v>7</v>
      </c>
      <c r="F351" s="10" t="s">
        <v>892</v>
      </c>
      <c r="G351" s="8" t="s">
        <v>893</v>
      </c>
      <c r="H351" s="16">
        <v>34738</v>
      </c>
      <c r="I351" s="17">
        <f>SUMIF(ishuv,C351,boharim)</f>
        <v>0</v>
      </c>
      <c r="J351" s="18">
        <f>IF(H351=0,0,K351/H351)</f>
        <v>9.2952962173988143E-2</v>
      </c>
      <c r="K351" s="19">
        <v>3229</v>
      </c>
      <c r="L351" s="20">
        <f>IF(H351=0,"אין דיווח",K351/H351)</f>
        <v>9.2952962173988143E-2</v>
      </c>
      <c r="M351" s="21">
        <f>J351*H351</f>
        <v>3229</v>
      </c>
    </row>
    <row r="352" spans="2:13" x14ac:dyDescent="0.2">
      <c r="B352" s="12">
        <v>6200</v>
      </c>
      <c r="C352" s="13" t="s">
        <v>885</v>
      </c>
      <c r="D352" s="14">
        <v>129545</v>
      </c>
      <c r="E352" s="7" t="s">
        <v>9</v>
      </c>
      <c r="F352" s="10" t="s">
        <v>891</v>
      </c>
      <c r="G352" s="8"/>
      <c r="H352" s="16">
        <v>34738</v>
      </c>
      <c r="I352" s="17">
        <f>SUMIF(ishuv,C352,boharim)</f>
        <v>0</v>
      </c>
      <c r="J352" s="18">
        <f>IF(H352=0,0,K352/H352)</f>
        <v>6.4799355173009388E-2</v>
      </c>
      <c r="K352" s="19">
        <v>2251</v>
      </c>
      <c r="L352" s="20">
        <f>IF(H352=0,"אין דיווח",K352/H352)</f>
        <v>6.4799355173009388E-2</v>
      </c>
      <c r="M352" s="21">
        <f>J352*H352</f>
        <v>2251</v>
      </c>
    </row>
    <row r="353" spans="2:13" ht="25.5" x14ac:dyDescent="0.2">
      <c r="B353" s="12">
        <v>6200</v>
      </c>
      <c r="C353" s="13" t="s">
        <v>885</v>
      </c>
      <c r="D353" s="14">
        <v>129545</v>
      </c>
      <c r="E353" s="7" t="s">
        <v>23</v>
      </c>
      <c r="F353" s="10" t="s">
        <v>894</v>
      </c>
      <c r="G353" s="8"/>
      <c r="H353" s="16">
        <v>34738</v>
      </c>
      <c r="I353" s="17">
        <f>SUMIF(ishuv,C353,boharim)</f>
        <v>0</v>
      </c>
      <c r="J353" s="18">
        <f>IF(H353=0,0,K353/H353)</f>
        <v>4.4072773331798029E-2</v>
      </c>
      <c r="K353" s="19">
        <v>1531</v>
      </c>
      <c r="L353" s="20">
        <f>IF(H353=0,"אין דיווח",K353/H353)</f>
        <v>4.4072773331798029E-2</v>
      </c>
      <c r="M353" s="21">
        <f>J353*H353</f>
        <v>1531</v>
      </c>
    </row>
    <row r="354" spans="2:13" x14ac:dyDescent="0.2">
      <c r="B354" s="12">
        <v>6200</v>
      </c>
      <c r="C354" s="13" t="s">
        <v>885</v>
      </c>
      <c r="D354" s="14">
        <v>129545</v>
      </c>
      <c r="E354" s="7" t="s">
        <v>21</v>
      </c>
      <c r="F354" s="10" t="s">
        <v>895</v>
      </c>
      <c r="G354" s="8"/>
      <c r="H354" s="16">
        <v>34738</v>
      </c>
      <c r="I354" s="17">
        <f>SUMIF(ishuv,C354,boharim)</f>
        <v>0</v>
      </c>
      <c r="J354" s="18">
        <f>IF(H354=0,0,K354/H354)</f>
        <v>2.823996775865047E-2</v>
      </c>
      <c r="K354" s="19">
        <v>981</v>
      </c>
      <c r="L354" s="20">
        <f>IF(H354=0,"אין דיווח",K354/H354)</f>
        <v>2.823996775865047E-2</v>
      </c>
      <c r="M354" s="21">
        <f>J354*H354</f>
        <v>981</v>
      </c>
    </row>
    <row r="355" spans="2:13" ht="25.5" x14ac:dyDescent="0.2">
      <c r="B355" s="12">
        <v>6200</v>
      </c>
      <c r="C355" s="13" t="s">
        <v>885</v>
      </c>
      <c r="D355" s="14">
        <v>129545</v>
      </c>
      <c r="E355" s="7" t="s">
        <v>20</v>
      </c>
      <c r="F355" s="10" t="s">
        <v>896</v>
      </c>
      <c r="G355" s="8"/>
      <c r="H355" s="16">
        <v>34738</v>
      </c>
      <c r="I355" s="17">
        <f>SUMIF(ishuv,C355,boharim)</f>
        <v>0</v>
      </c>
      <c r="J355" s="18">
        <f>IF(H355=0,0,K355/H355)</f>
        <v>2.3432552248258392E-2</v>
      </c>
      <c r="K355" s="19">
        <v>814</v>
      </c>
      <c r="L355" s="20">
        <f>IF(H355=0,"אין דיווח",K355/H355)</f>
        <v>2.3432552248258392E-2</v>
      </c>
      <c r="M355" s="21">
        <f>J355*H355</f>
        <v>814</v>
      </c>
    </row>
    <row r="356" spans="2:13" x14ac:dyDescent="0.2">
      <c r="B356" s="12">
        <v>6200</v>
      </c>
      <c r="C356" s="13" t="s">
        <v>885</v>
      </c>
      <c r="D356" s="14">
        <v>129545</v>
      </c>
      <c r="E356" s="7" t="s">
        <v>0</v>
      </c>
      <c r="F356" s="10" t="s">
        <v>19</v>
      </c>
      <c r="G356" s="8"/>
      <c r="H356" s="16">
        <v>34738</v>
      </c>
      <c r="I356" s="17">
        <f>SUMIF(ishuv,C356,boharim)</f>
        <v>0</v>
      </c>
      <c r="J356" s="18">
        <f>IF(H356=0,0,K356/H356)</f>
        <v>1.5832805573147563E-2</v>
      </c>
      <c r="K356" s="19">
        <v>550</v>
      </c>
      <c r="L356" s="20">
        <f>IF(H356=0,"אין דיווח",K356/H356)</f>
        <v>1.5832805573147563E-2</v>
      </c>
      <c r="M356" s="21">
        <f>J356*H356</f>
        <v>550</v>
      </c>
    </row>
    <row r="357" spans="2:13" x14ac:dyDescent="0.2">
      <c r="B357" s="12">
        <v>1292</v>
      </c>
      <c r="C357" s="13" t="s">
        <v>897</v>
      </c>
      <c r="D357" s="14">
        <v>12533</v>
      </c>
      <c r="E357" s="7" t="s">
        <v>30</v>
      </c>
      <c r="F357" s="10" t="s">
        <v>418</v>
      </c>
      <c r="G357" s="8" t="s">
        <v>898</v>
      </c>
      <c r="H357" s="16"/>
      <c r="I357" s="17">
        <f>SUMIF(ishuv,C357,boharim)</f>
        <v>0</v>
      </c>
      <c r="J357" s="18">
        <f>IF(H357=0,0,K357/H357)</f>
        <v>0</v>
      </c>
      <c r="K357" s="19">
        <v>0</v>
      </c>
      <c r="L357" s="20" t="str">
        <f>IF(H357=0,"אין דיווח",K357/H357)</f>
        <v>אין דיווח</v>
      </c>
      <c r="M357" s="21">
        <f>J357*H357</f>
        <v>0</v>
      </c>
    </row>
    <row r="358" spans="2:13" x14ac:dyDescent="0.2">
      <c r="B358" s="12">
        <v>1292</v>
      </c>
      <c r="C358" s="13" t="s">
        <v>897</v>
      </c>
      <c r="D358" s="14">
        <v>12533</v>
      </c>
      <c r="E358" s="7" t="s">
        <v>116</v>
      </c>
      <c r="F358" s="10" t="s">
        <v>899</v>
      </c>
      <c r="G358" s="8"/>
      <c r="H358" s="16"/>
      <c r="I358" s="17">
        <f>SUMIF(ishuv,C358,boharim)</f>
        <v>0</v>
      </c>
      <c r="J358" s="18">
        <f>IF(H358=0,0,K358/H358)</f>
        <v>0</v>
      </c>
      <c r="K358" s="19">
        <v>0</v>
      </c>
      <c r="L358" s="20" t="str">
        <f>IF(H358=0,"אין דיווח",K358/H358)</f>
        <v>אין דיווח</v>
      </c>
      <c r="M358" s="21">
        <f>J358*H358</f>
        <v>0</v>
      </c>
    </row>
    <row r="359" spans="2:13" x14ac:dyDescent="0.2">
      <c r="B359" s="12">
        <v>1292</v>
      </c>
      <c r="C359" s="13" t="s">
        <v>897</v>
      </c>
      <c r="D359" s="14">
        <v>12533</v>
      </c>
      <c r="E359" s="7" t="s">
        <v>14</v>
      </c>
      <c r="F359" s="10" t="s">
        <v>259</v>
      </c>
      <c r="G359" s="8"/>
      <c r="H359" s="16"/>
      <c r="I359" s="17">
        <f>SUMIF(ishuv,C359,boharim)</f>
        <v>0</v>
      </c>
      <c r="J359" s="18">
        <f>IF(H359=0,0,K359/H359)</f>
        <v>0</v>
      </c>
      <c r="K359" s="19">
        <v>0</v>
      </c>
      <c r="L359" s="20" t="str">
        <f>IF(H359=0,"אין דיווח",K359/H359)</f>
        <v>אין דיווח</v>
      </c>
      <c r="M359" s="21">
        <f>J359*H359</f>
        <v>0</v>
      </c>
    </row>
    <row r="360" spans="2:13" x14ac:dyDescent="0.2">
      <c r="B360" s="12">
        <v>1292</v>
      </c>
      <c r="C360" s="13" t="s">
        <v>897</v>
      </c>
      <c r="D360" s="14">
        <v>12533</v>
      </c>
      <c r="E360" s="7" t="s">
        <v>26</v>
      </c>
      <c r="F360" s="10" t="s">
        <v>900</v>
      </c>
      <c r="G360" s="8"/>
      <c r="H360" s="16"/>
      <c r="I360" s="17">
        <f>SUMIF(ishuv,C360,boharim)</f>
        <v>0</v>
      </c>
      <c r="J360" s="18">
        <f>IF(H360=0,0,K360/H360)</f>
        <v>0</v>
      </c>
      <c r="K360" s="19">
        <v>0</v>
      </c>
      <c r="L360" s="20" t="str">
        <f>IF(H360=0,"אין דיווח",K360/H360)</f>
        <v>אין דיווח</v>
      </c>
      <c r="M360" s="21">
        <f>J360*H360</f>
        <v>0</v>
      </c>
    </row>
    <row r="361" spans="2:13" x14ac:dyDescent="0.2">
      <c r="B361" s="12">
        <v>1292</v>
      </c>
      <c r="C361" s="13" t="s">
        <v>897</v>
      </c>
      <c r="D361" s="14">
        <v>12533</v>
      </c>
      <c r="E361" s="7" t="s">
        <v>43</v>
      </c>
      <c r="F361" s="10" t="s">
        <v>901</v>
      </c>
      <c r="G361" s="8"/>
      <c r="H361" s="16"/>
      <c r="I361" s="17">
        <f>SUMIF(ishuv,C361,boharim)</f>
        <v>0</v>
      </c>
      <c r="J361" s="18">
        <f>IF(H361=0,0,K361/H361)</f>
        <v>0</v>
      </c>
      <c r="K361" s="19">
        <v>0</v>
      </c>
      <c r="L361" s="20" t="str">
        <f>IF(H361=0,"אין דיווח",K361/H361)</f>
        <v>אין דיווח</v>
      </c>
      <c r="M361" s="21">
        <f>J361*H361</f>
        <v>0</v>
      </c>
    </row>
    <row r="362" spans="2:13" x14ac:dyDescent="0.2">
      <c r="B362" s="12">
        <v>1292</v>
      </c>
      <c r="C362" s="13" t="s">
        <v>897</v>
      </c>
      <c r="D362" s="14">
        <v>12533</v>
      </c>
      <c r="E362" s="7" t="s">
        <v>42</v>
      </c>
      <c r="F362" s="10" t="s">
        <v>902</v>
      </c>
      <c r="G362" s="8" t="s">
        <v>903</v>
      </c>
      <c r="H362" s="16"/>
      <c r="I362" s="17">
        <f>SUMIF(ishuv,C362,boharim)</f>
        <v>0</v>
      </c>
      <c r="J362" s="18">
        <f>IF(H362=0,0,K362/H362)</f>
        <v>0</v>
      </c>
      <c r="K362" s="19">
        <v>0</v>
      </c>
      <c r="L362" s="20" t="str">
        <f>IF(H362=0,"אין דיווח",K362/H362)</f>
        <v>אין דיווח</v>
      </c>
      <c r="M362" s="21">
        <f>J362*H362</f>
        <v>0</v>
      </c>
    </row>
    <row r="363" spans="2:13" x14ac:dyDescent="0.2">
      <c r="B363" s="12">
        <v>1292</v>
      </c>
      <c r="C363" s="13" t="s">
        <v>897</v>
      </c>
      <c r="D363" s="14">
        <v>12533</v>
      </c>
      <c r="E363" s="7" t="s">
        <v>904</v>
      </c>
      <c r="F363" s="10" t="s">
        <v>173</v>
      </c>
      <c r="G363" s="8" t="s">
        <v>905</v>
      </c>
      <c r="H363" s="16"/>
      <c r="I363" s="17">
        <f>SUMIF(ishuv,C363,boharim)</f>
        <v>0</v>
      </c>
      <c r="J363" s="18">
        <f>IF(H363=0,0,K363/H363)</f>
        <v>0</v>
      </c>
      <c r="K363" s="19">
        <v>0</v>
      </c>
      <c r="L363" s="20" t="str">
        <f>IF(H363=0,"אין דיווח",K363/H363)</f>
        <v>אין דיווח</v>
      </c>
      <c r="M363" s="21">
        <f>J363*H363</f>
        <v>0</v>
      </c>
    </row>
    <row r="364" spans="2:13" x14ac:dyDescent="0.2">
      <c r="B364" s="12">
        <v>1292</v>
      </c>
      <c r="C364" s="13" t="s">
        <v>897</v>
      </c>
      <c r="D364" s="14">
        <v>12533</v>
      </c>
      <c r="E364" s="7" t="s">
        <v>419</v>
      </c>
      <c r="F364" s="10" t="s">
        <v>103</v>
      </c>
      <c r="G364" s="8"/>
      <c r="H364" s="16"/>
      <c r="I364" s="17">
        <f>SUMIF(ishuv,C364,boharim)</f>
        <v>0</v>
      </c>
      <c r="J364" s="18">
        <f>IF(H364=0,0,K364/H364)</f>
        <v>0</v>
      </c>
      <c r="K364" s="19">
        <v>0</v>
      </c>
      <c r="L364" s="20" t="str">
        <f>IF(H364=0,"אין דיווח",K364/H364)</f>
        <v>אין דיווח</v>
      </c>
      <c r="M364" s="21">
        <f>J364*H364</f>
        <v>0</v>
      </c>
    </row>
    <row r="365" spans="2:13" x14ac:dyDescent="0.2">
      <c r="B365" s="12">
        <v>1292</v>
      </c>
      <c r="C365" s="13" t="s">
        <v>897</v>
      </c>
      <c r="D365" s="14">
        <v>12533</v>
      </c>
      <c r="E365" s="7" t="s">
        <v>347</v>
      </c>
      <c r="F365" s="10" t="s">
        <v>247</v>
      </c>
      <c r="G365" s="8"/>
      <c r="H365" s="16"/>
      <c r="I365" s="17">
        <f>SUMIF(ishuv,C365,boharim)</f>
        <v>0</v>
      </c>
      <c r="J365" s="18">
        <f>IF(H365=0,0,K365/H365)</f>
        <v>0</v>
      </c>
      <c r="K365" s="19">
        <v>0</v>
      </c>
      <c r="L365" s="20" t="str">
        <f>IF(H365=0,"אין דיווח",K365/H365)</f>
        <v>אין דיווח</v>
      </c>
      <c r="M365" s="21">
        <f>J365*H365</f>
        <v>0</v>
      </c>
    </row>
    <row r="366" spans="2:13" x14ac:dyDescent="0.2">
      <c r="B366" s="12">
        <v>1292</v>
      </c>
      <c r="C366" s="13" t="s">
        <v>897</v>
      </c>
      <c r="D366" s="14">
        <v>12533</v>
      </c>
      <c r="E366" s="7" t="s">
        <v>39</v>
      </c>
      <c r="F366" s="10" t="s">
        <v>164</v>
      </c>
      <c r="G366" s="8" t="s">
        <v>906</v>
      </c>
      <c r="H366" s="16"/>
      <c r="I366" s="17">
        <f>SUMIF(ishuv,C366,boharim)</f>
        <v>0</v>
      </c>
      <c r="J366" s="18">
        <f>IF(H366=0,0,K366/H366)</f>
        <v>0</v>
      </c>
      <c r="K366" s="19">
        <v>0</v>
      </c>
      <c r="L366" s="20" t="str">
        <f>IF(H366=0,"אין דיווח",K366/H366)</f>
        <v>אין דיווח</v>
      </c>
      <c r="M366" s="21">
        <f>J366*H366</f>
        <v>0</v>
      </c>
    </row>
    <row r="367" spans="2:13" x14ac:dyDescent="0.2">
      <c r="B367" s="12">
        <v>1292</v>
      </c>
      <c r="C367" s="13" t="s">
        <v>897</v>
      </c>
      <c r="D367" s="14">
        <v>12533</v>
      </c>
      <c r="E367" s="7" t="s">
        <v>907</v>
      </c>
      <c r="F367" s="10" t="s">
        <v>908</v>
      </c>
      <c r="G367" s="8"/>
      <c r="H367" s="16"/>
      <c r="I367" s="17">
        <f>SUMIF(ishuv,C367,boharim)</f>
        <v>0</v>
      </c>
      <c r="J367" s="18">
        <f>IF(H367=0,0,K367/H367)</f>
        <v>0</v>
      </c>
      <c r="K367" s="19">
        <v>0</v>
      </c>
      <c r="L367" s="20" t="str">
        <f>IF(H367=0,"אין דיווח",K367/H367)</f>
        <v>אין דיווח</v>
      </c>
      <c r="M367" s="21">
        <f>J367*H367</f>
        <v>0</v>
      </c>
    </row>
    <row r="368" spans="2:13" x14ac:dyDescent="0.2">
      <c r="B368" s="12">
        <v>1292</v>
      </c>
      <c r="C368" s="13" t="s">
        <v>897</v>
      </c>
      <c r="D368" s="14">
        <v>12533</v>
      </c>
      <c r="E368" s="7" t="s">
        <v>38</v>
      </c>
      <c r="F368" s="10" t="s">
        <v>318</v>
      </c>
      <c r="G368" s="8"/>
      <c r="H368" s="16"/>
      <c r="I368" s="17">
        <f>SUMIF(ishuv,C368,boharim)</f>
        <v>0</v>
      </c>
      <c r="J368" s="18">
        <f>IF(H368=0,0,K368/H368)</f>
        <v>0</v>
      </c>
      <c r="K368" s="19">
        <v>0</v>
      </c>
      <c r="L368" s="20" t="str">
        <f>IF(H368=0,"אין דיווח",K368/H368)</f>
        <v>אין דיווח</v>
      </c>
      <c r="M368" s="21">
        <f>J368*H368</f>
        <v>0</v>
      </c>
    </row>
    <row r="369" spans="2:13" x14ac:dyDescent="0.2">
      <c r="B369" s="12">
        <v>1292</v>
      </c>
      <c r="C369" s="13" t="s">
        <v>897</v>
      </c>
      <c r="D369" s="14">
        <v>12533</v>
      </c>
      <c r="E369" s="7" t="s">
        <v>215</v>
      </c>
      <c r="F369" s="10" t="s">
        <v>909</v>
      </c>
      <c r="G369" s="8"/>
      <c r="H369" s="16"/>
      <c r="I369" s="17">
        <f>SUMIF(ishuv,C369,boharim)</f>
        <v>0</v>
      </c>
      <c r="J369" s="18">
        <f>IF(H369=0,0,K369/H369)</f>
        <v>0</v>
      </c>
      <c r="K369" s="19">
        <v>0</v>
      </c>
      <c r="L369" s="20" t="str">
        <f>IF(H369=0,"אין דיווח",K369/H369)</f>
        <v>אין דיווח</v>
      </c>
      <c r="M369" s="21">
        <f>J369*H369</f>
        <v>0</v>
      </c>
    </row>
    <row r="370" spans="2:13" x14ac:dyDescent="0.2">
      <c r="B370" s="12">
        <v>1292</v>
      </c>
      <c r="C370" s="13" t="s">
        <v>897</v>
      </c>
      <c r="D370" s="14">
        <v>12533</v>
      </c>
      <c r="E370" s="7" t="s">
        <v>4</v>
      </c>
      <c r="F370" s="10" t="s">
        <v>260</v>
      </c>
      <c r="G370" s="8"/>
      <c r="H370" s="16"/>
      <c r="I370" s="17">
        <f>SUMIF(ishuv,C370,boharim)</f>
        <v>0</v>
      </c>
      <c r="J370" s="18">
        <f>IF(H370=0,0,K370/H370)</f>
        <v>0</v>
      </c>
      <c r="K370" s="19">
        <v>0</v>
      </c>
      <c r="L370" s="20" t="str">
        <f>IF(H370=0,"אין דיווח",K370/H370)</f>
        <v>אין דיווח</v>
      </c>
      <c r="M370" s="21">
        <f>J370*H370</f>
        <v>0</v>
      </c>
    </row>
    <row r="371" spans="2:13" x14ac:dyDescent="0.2">
      <c r="B371" s="12">
        <v>1292</v>
      </c>
      <c r="C371" s="13" t="s">
        <v>897</v>
      </c>
      <c r="D371" s="14">
        <v>12533</v>
      </c>
      <c r="E371" s="7" t="s">
        <v>58</v>
      </c>
      <c r="F371" s="10" t="s">
        <v>214</v>
      </c>
      <c r="G371" s="8" t="s">
        <v>910</v>
      </c>
      <c r="H371" s="16"/>
      <c r="I371" s="17">
        <f>SUMIF(ishuv,C371,boharim)</f>
        <v>0</v>
      </c>
      <c r="J371" s="18">
        <f>IF(H371=0,0,K371/H371)</f>
        <v>0</v>
      </c>
      <c r="K371" s="19">
        <v>0</v>
      </c>
      <c r="L371" s="20" t="str">
        <f>IF(H371=0,"אין דיווח",K371/H371)</f>
        <v>אין דיווח</v>
      </c>
      <c r="M371" s="21">
        <f>J371*H371</f>
        <v>0</v>
      </c>
    </row>
    <row r="372" spans="2:13" x14ac:dyDescent="0.2">
      <c r="B372" s="12">
        <v>1292</v>
      </c>
      <c r="C372" s="13" t="s">
        <v>897</v>
      </c>
      <c r="D372" s="14">
        <v>12533</v>
      </c>
      <c r="E372" s="7" t="s">
        <v>35</v>
      </c>
      <c r="F372" s="10" t="s">
        <v>911</v>
      </c>
      <c r="G372" s="8" t="s">
        <v>912</v>
      </c>
      <c r="H372" s="16"/>
      <c r="I372" s="17">
        <f>SUMIF(ishuv,C372,boharim)</f>
        <v>0</v>
      </c>
      <c r="J372" s="18">
        <f>IF(H372=0,0,K372/H372)</f>
        <v>0</v>
      </c>
      <c r="K372" s="19">
        <v>0</v>
      </c>
      <c r="L372" s="20" t="str">
        <f>IF(H372=0,"אין דיווח",K372/H372)</f>
        <v>אין דיווח</v>
      </c>
      <c r="M372" s="21">
        <f>J372*H372</f>
        <v>0</v>
      </c>
    </row>
    <row r="373" spans="2:13" x14ac:dyDescent="0.2">
      <c r="B373" s="12">
        <v>1292</v>
      </c>
      <c r="C373" s="13" t="s">
        <v>897</v>
      </c>
      <c r="D373" s="14">
        <v>12533</v>
      </c>
      <c r="E373" s="7" t="s">
        <v>913</v>
      </c>
      <c r="F373" s="10" t="s">
        <v>159</v>
      </c>
      <c r="G373" s="8"/>
      <c r="H373" s="16"/>
      <c r="I373" s="17">
        <f>SUMIF(ishuv,C373,boharim)</f>
        <v>0</v>
      </c>
      <c r="J373" s="18">
        <f>IF(H373=0,0,K373/H373)</f>
        <v>0</v>
      </c>
      <c r="K373" s="19">
        <v>0</v>
      </c>
      <c r="L373" s="20" t="str">
        <f>IF(H373=0,"אין דיווח",K373/H373)</f>
        <v>אין דיווח</v>
      </c>
      <c r="M373" s="21">
        <f>J373*H373</f>
        <v>0</v>
      </c>
    </row>
    <row r="374" spans="2:13" x14ac:dyDescent="0.2">
      <c r="B374" s="12">
        <v>1292</v>
      </c>
      <c r="C374" s="13" t="s">
        <v>897</v>
      </c>
      <c r="D374" s="14">
        <v>12533</v>
      </c>
      <c r="E374" s="7" t="s">
        <v>34</v>
      </c>
      <c r="F374" s="10" t="s">
        <v>300</v>
      </c>
      <c r="G374" s="8"/>
      <c r="H374" s="16"/>
      <c r="I374" s="17">
        <f>SUMIF(ishuv,C374,boharim)</f>
        <v>0</v>
      </c>
      <c r="J374" s="18">
        <f>IF(H374=0,0,K374/H374)</f>
        <v>0</v>
      </c>
      <c r="K374" s="19">
        <v>0</v>
      </c>
      <c r="L374" s="20" t="str">
        <f>IF(H374=0,"אין דיווח",K374/H374)</f>
        <v>אין דיווח</v>
      </c>
      <c r="M374" s="21">
        <f>J374*H374</f>
        <v>0</v>
      </c>
    </row>
    <row r="375" spans="2:13" x14ac:dyDescent="0.2">
      <c r="B375" s="12">
        <v>1292</v>
      </c>
      <c r="C375" s="13" t="s">
        <v>897</v>
      </c>
      <c r="D375" s="14">
        <v>12533</v>
      </c>
      <c r="E375" s="7" t="s">
        <v>250</v>
      </c>
      <c r="F375" s="10" t="s">
        <v>914</v>
      </c>
      <c r="G375" s="8"/>
      <c r="H375" s="16"/>
      <c r="I375" s="17">
        <f>SUMIF(ishuv,C375,boharim)</f>
        <v>0</v>
      </c>
      <c r="J375" s="18">
        <f>IF(H375=0,0,K375/H375)</f>
        <v>0</v>
      </c>
      <c r="K375" s="19">
        <v>0</v>
      </c>
      <c r="L375" s="20" t="str">
        <f>IF(H375=0,"אין דיווח",K375/H375)</f>
        <v>אין דיווח</v>
      </c>
      <c r="M375" s="21">
        <f>J375*H375</f>
        <v>0</v>
      </c>
    </row>
    <row r="376" spans="2:13" x14ac:dyDescent="0.2">
      <c r="B376" s="12">
        <v>485</v>
      </c>
      <c r="C376" s="13" t="s">
        <v>915</v>
      </c>
      <c r="D376" s="14">
        <v>4223</v>
      </c>
      <c r="E376" s="7" t="s">
        <v>42</v>
      </c>
      <c r="F376" s="10" t="s">
        <v>418</v>
      </c>
      <c r="G376" s="8" t="s">
        <v>916</v>
      </c>
      <c r="H376" s="16"/>
      <c r="I376" s="17">
        <f>SUMIF(ishuv,C376,boharim)</f>
        <v>0</v>
      </c>
      <c r="J376" s="18">
        <f>IF(H376=0,0,K376/H376)</f>
        <v>0</v>
      </c>
      <c r="K376" s="19">
        <v>0</v>
      </c>
      <c r="L376" s="20" t="str">
        <f>IF(H376=0,"אין דיווח",K376/H376)</f>
        <v>אין דיווח</v>
      </c>
      <c r="M376" s="21">
        <f>J376*H376</f>
        <v>0</v>
      </c>
    </row>
    <row r="377" spans="2:13" x14ac:dyDescent="0.2">
      <c r="B377" s="12">
        <v>485</v>
      </c>
      <c r="C377" s="13" t="s">
        <v>915</v>
      </c>
      <c r="D377" s="14">
        <v>4223</v>
      </c>
      <c r="E377" s="7" t="s">
        <v>13</v>
      </c>
      <c r="F377" s="10" t="s">
        <v>917</v>
      </c>
      <c r="G377" s="8" t="s">
        <v>918</v>
      </c>
      <c r="H377" s="16"/>
      <c r="I377" s="17">
        <f>SUMIF(ishuv,C377,boharim)</f>
        <v>0</v>
      </c>
      <c r="J377" s="18">
        <f>IF(H377=0,0,K377/H377)</f>
        <v>0</v>
      </c>
      <c r="K377" s="19">
        <v>0</v>
      </c>
      <c r="L377" s="20" t="str">
        <f>IF(H377=0,"אין דיווח",K377/H377)</f>
        <v>אין דיווח</v>
      </c>
      <c r="M377" s="21">
        <f>J377*H377</f>
        <v>0</v>
      </c>
    </row>
    <row r="378" spans="2:13" x14ac:dyDescent="0.2">
      <c r="B378" s="12">
        <v>485</v>
      </c>
      <c r="C378" s="13" t="s">
        <v>915</v>
      </c>
      <c r="D378" s="14">
        <v>4223</v>
      </c>
      <c r="E378" s="7" t="s">
        <v>41</v>
      </c>
      <c r="F378" s="10" t="s">
        <v>919</v>
      </c>
      <c r="G378" s="8" t="s">
        <v>920</v>
      </c>
      <c r="H378" s="16"/>
      <c r="I378" s="17">
        <f>SUMIF(ishuv,C378,boharim)</f>
        <v>0</v>
      </c>
      <c r="J378" s="18">
        <f>IF(H378=0,0,K378/H378)</f>
        <v>0</v>
      </c>
      <c r="K378" s="19">
        <v>0</v>
      </c>
      <c r="L378" s="20" t="str">
        <f>IF(H378=0,"אין דיווח",K378/H378)</f>
        <v>אין דיווח</v>
      </c>
      <c r="M378" s="21">
        <f>J378*H378</f>
        <v>0</v>
      </c>
    </row>
    <row r="379" spans="2:13" x14ac:dyDescent="0.2">
      <c r="B379" s="12">
        <v>485</v>
      </c>
      <c r="C379" s="13" t="s">
        <v>915</v>
      </c>
      <c r="D379" s="14">
        <v>4223</v>
      </c>
      <c r="E379" s="7" t="s">
        <v>94</v>
      </c>
      <c r="F379" s="10" t="s">
        <v>921</v>
      </c>
      <c r="G379" s="8"/>
      <c r="H379" s="16"/>
      <c r="I379" s="17">
        <f>SUMIF(ishuv,C379,boharim)</f>
        <v>0</v>
      </c>
      <c r="J379" s="18">
        <f>IF(H379=0,0,K379/H379)</f>
        <v>0</v>
      </c>
      <c r="K379" s="19">
        <v>0</v>
      </c>
      <c r="L379" s="20" t="str">
        <f>IF(H379=0,"אין דיווח",K379/H379)</f>
        <v>אין דיווח</v>
      </c>
      <c r="M379" s="21">
        <f>J379*H379</f>
        <v>0</v>
      </c>
    </row>
    <row r="380" spans="2:13" x14ac:dyDescent="0.2">
      <c r="B380" s="12">
        <v>485</v>
      </c>
      <c r="C380" s="13" t="s">
        <v>915</v>
      </c>
      <c r="D380" s="14">
        <v>4223</v>
      </c>
      <c r="E380" s="7" t="s">
        <v>170</v>
      </c>
      <c r="F380" s="10" t="s">
        <v>133</v>
      </c>
      <c r="G380" s="8" t="s">
        <v>922</v>
      </c>
      <c r="H380" s="16"/>
      <c r="I380" s="17">
        <f>SUMIF(ishuv,C380,boharim)</f>
        <v>0</v>
      </c>
      <c r="J380" s="18">
        <f>IF(H380=0,0,K380/H380)</f>
        <v>0</v>
      </c>
      <c r="K380" s="19">
        <v>0</v>
      </c>
      <c r="L380" s="20" t="str">
        <f>IF(H380=0,"אין דיווח",K380/H380)</f>
        <v>אין דיווח</v>
      </c>
      <c r="M380" s="21">
        <f>J380*H380</f>
        <v>0</v>
      </c>
    </row>
    <row r="381" spans="2:13" x14ac:dyDescent="0.2">
      <c r="B381" s="12">
        <v>485</v>
      </c>
      <c r="C381" s="13" t="s">
        <v>915</v>
      </c>
      <c r="D381" s="14">
        <v>4223</v>
      </c>
      <c r="E381" s="7" t="s">
        <v>347</v>
      </c>
      <c r="F381" s="10" t="s">
        <v>923</v>
      </c>
      <c r="G381" s="8"/>
      <c r="H381" s="16"/>
      <c r="I381" s="17">
        <f>SUMIF(ishuv,C381,boharim)</f>
        <v>0</v>
      </c>
      <c r="J381" s="18">
        <f>IF(H381=0,0,K381/H381)</f>
        <v>0</v>
      </c>
      <c r="K381" s="19">
        <v>0</v>
      </c>
      <c r="L381" s="20" t="str">
        <f>IF(H381=0,"אין דיווח",K381/H381)</f>
        <v>אין דיווח</v>
      </c>
      <c r="M381" s="21">
        <f>J381*H381</f>
        <v>0</v>
      </c>
    </row>
    <row r="382" spans="2:13" x14ac:dyDescent="0.2">
      <c r="B382" s="12">
        <v>485</v>
      </c>
      <c r="C382" s="13" t="s">
        <v>915</v>
      </c>
      <c r="D382" s="14">
        <v>4223</v>
      </c>
      <c r="E382" s="7" t="s">
        <v>39</v>
      </c>
      <c r="F382" s="10" t="s">
        <v>70</v>
      </c>
      <c r="G382" s="8" t="s">
        <v>924</v>
      </c>
      <c r="H382" s="16"/>
      <c r="I382" s="17">
        <f>SUMIF(ishuv,C382,boharim)</f>
        <v>0</v>
      </c>
      <c r="J382" s="18">
        <f>IF(H382=0,0,K382/H382)</f>
        <v>0</v>
      </c>
      <c r="K382" s="19">
        <v>0</v>
      </c>
      <c r="L382" s="20" t="str">
        <f>IF(H382=0,"אין דיווח",K382/H382)</f>
        <v>אין דיווח</v>
      </c>
      <c r="M382" s="21">
        <f>J382*H382</f>
        <v>0</v>
      </c>
    </row>
    <row r="383" spans="2:13" x14ac:dyDescent="0.2">
      <c r="B383" s="12">
        <v>485</v>
      </c>
      <c r="C383" s="13" t="s">
        <v>915</v>
      </c>
      <c r="D383" s="14">
        <v>4223</v>
      </c>
      <c r="E383" s="7" t="s">
        <v>345</v>
      </c>
      <c r="F383" s="10" t="s">
        <v>925</v>
      </c>
      <c r="G383" s="8"/>
      <c r="H383" s="16"/>
      <c r="I383" s="17">
        <f>SUMIF(ishuv,C383,boharim)</f>
        <v>0</v>
      </c>
      <c r="J383" s="18">
        <f>IF(H383=0,0,K383/H383)</f>
        <v>0</v>
      </c>
      <c r="K383" s="19">
        <v>0</v>
      </c>
      <c r="L383" s="20" t="str">
        <f>IF(H383=0,"אין דיווח",K383/H383)</f>
        <v>אין דיווח</v>
      </c>
      <c r="M383" s="21">
        <f>J383*H383</f>
        <v>0</v>
      </c>
    </row>
    <row r="384" spans="2:13" x14ac:dyDescent="0.2">
      <c r="B384" s="12">
        <v>485</v>
      </c>
      <c r="C384" s="13" t="s">
        <v>915</v>
      </c>
      <c r="D384" s="14">
        <v>4223</v>
      </c>
      <c r="E384" s="7" t="s">
        <v>127</v>
      </c>
      <c r="F384" s="10" t="s">
        <v>318</v>
      </c>
      <c r="G384" s="8"/>
      <c r="H384" s="16"/>
      <c r="I384" s="17">
        <f>SUMIF(ishuv,C384,boharim)</f>
        <v>0</v>
      </c>
      <c r="J384" s="18">
        <f>IF(H384=0,0,K384/H384)</f>
        <v>0</v>
      </c>
      <c r="K384" s="19">
        <v>0</v>
      </c>
      <c r="L384" s="20" t="str">
        <f>IF(H384=0,"אין דיווח",K384/H384)</f>
        <v>אין דיווח</v>
      </c>
      <c r="M384" s="21">
        <f>J384*H384</f>
        <v>0</v>
      </c>
    </row>
    <row r="385" spans="2:13" x14ac:dyDescent="0.2">
      <c r="B385" s="12">
        <v>485</v>
      </c>
      <c r="C385" s="13" t="s">
        <v>915</v>
      </c>
      <c r="D385" s="14">
        <v>4223</v>
      </c>
      <c r="E385" s="7" t="s">
        <v>926</v>
      </c>
      <c r="F385" s="10" t="s">
        <v>927</v>
      </c>
      <c r="G385" s="8"/>
      <c r="H385" s="16"/>
      <c r="I385" s="17">
        <f>SUMIF(ishuv,C385,boharim)</f>
        <v>0</v>
      </c>
      <c r="J385" s="18">
        <f>IF(H385=0,0,K385/H385)</f>
        <v>0</v>
      </c>
      <c r="K385" s="19">
        <v>0</v>
      </c>
      <c r="L385" s="20" t="str">
        <f>IF(H385=0,"אין דיווח",K385/H385)</f>
        <v>אין דיווח</v>
      </c>
      <c r="M385" s="21">
        <f>J385*H385</f>
        <v>0</v>
      </c>
    </row>
    <row r="386" spans="2:13" x14ac:dyDescent="0.2">
      <c r="B386" s="12">
        <v>485</v>
      </c>
      <c r="C386" s="13" t="s">
        <v>915</v>
      </c>
      <c r="D386" s="14">
        <v>4223</v>
      </c>
      <c r="E386" s="7" t="s">
        <v>58</v>
      </c>
      <c r="F386" s="10" t="s">
        <v>928</v>
      </c>
      <c r="G386" s="8" t="s">
        <v>929</v>
      </c>
      <c r="H386" s="16"/>
      <c r="I386" s="17">
        <f>SUMIF(ishuv,C386,boharim)</f>
        <v>0</v>
      </c>
      <c r="J386" s="18">
        <f>IF(H386=0,0,K386/H386)</f>
        <v>0</v>
      </c>
      <c r="K386" s="19">
        <v>0</v>
      </c>
      <c r="L386" s="20" t="str">
        <f>IF(H386=0,"אין דיווח",K386/H386)</f>
        <v>אין דיווח</v>
      </c>
      <c r="M386" s="21">
        <f>J386*H386</f>
        <v>0</v>
      </c>
    </row>
    <row r="387" spans="2:13" x14ac:dyDescent="0.2">
      <c r="B387" s="12">
        <v>485</v>
      </c>
      <c r="C387" s="13" t="s">
        <v>915</v>
      </c>
      <c r="D387" s="14">
        <v>4223</v>
      </c>
      <c r="E387" s="7" t="s">
        <v>35</v>
      </c>
      <c r="F387" s="10" t="s">
        <v>930</v>
      </c>
      <c r="G387" s="8"/>
      <c r="H387" s="16"/>
      <c r="I387" s="17">
        <f>SUMIF(ishuv,C387,boharim)</f>
        <v>0</v>
      </c>
      <c r="J387" s="18">
        <f>IF(H387=0,0,K387/H387)</f>
        <v>0</v>
      </c>
      <c r="K387" s="19">
        <v>0</v>
      </c>
      <c r="L387" s="20" t="str">
        <f>IF(H387=0,"אין דיווח",K387/H387)</f>
        <v>אין דיווח</v>
      </c>
      <c r="M387" s="21">
        <f>J387*H387</f>
        <v>0</v>
      </c>
    </row>
    <row r="388" spans="2:13" x14ac:dyDescent="0.2">
      <c r="B388" s="12">
        <v>485</v>
      </c>
      <c r="C388" s="13" t="s">
        <v>915</v>
      </c>
      <c r="D388" s="14">
        <v>4223</v>
      </c>
      <c r="E388" s="7" t="s">
        <v>34</v>
      </c>
      <c r="F388" s="10" t="s">
        <v>319</v>
      </c>
      <c r="G388" s="8"/>
      <c r="H388" s="16"/>
      <c r="I388" s="17">
        <f>SUMIF(ishuv,C388,boharim)</f>
        <v>0</v>
      </c>
      <c r="J388" s="18">
        <f>IF(H388=0,0,K388/H388)</f>
        <v>0</v>
      </c>
      <c r="K388" s="19">
        <v>0</v>
      </c>
      <c r="L388" s="20" t="str">
        <f>IF(H388=0,"אין דיווח",K388/H388)</f>
        <v>אין דיווח</v>
      </c>
      <c r="M388" s="21">
        <f>J388*H388</f>
        <v>0</v>
      </c>
    </row>
    <row r="389" spans="2:13" x14ac:dyDescent="0.2">
      <c r="B389" s="12">
        <v>485</v>
      </c>
      <c r="C389" s="13" t="s">
        <v>915</v>
      </c>
      <c r="D389" s="14">
        <v>4223</v>
      </c>
      <c r="E389" s="7" t="s">
        <v>194</v>
      </c>
      <c r="F389" s="10" t="s">
        <v>931</v>
      </c>
      <c r="G389" s="8"/>
      <c r="H389" s="16"/>
      <c r="I389" s="17">
        <f>SUMIF(ishuv,C389,boharim)</f>
        <v>0</v>
      </c>
      <c r="J389" s="18">
        <f>IF(H389=0,0,K389/H389)</f>
        <v>0</v>
      </c>
      <c r="K389" s="19">
        <v>0</v>
      </c>
      <c r="L389" s="20" t="str">
        <f>IF(H389=0,"אין דיווח",K389/H389)</f>
        <v>אין דיווח</v>
      </c>
      <c r="M389" s="21">
        <f>J389*H389</f>
        <v>0</v>
      </c>
    </row>
    <row r="390" spans="2:13" x14ac:dyDescent="0.2">
      <c r="B390" s="12">
        <v>485</v>
      </c>
      <c r="C390" s="13" t="s">
        <v>915</v>
      </c>
      <c r="D390" s="14">
        <v>4223</v>
      </c>
      <c r="E390" s="7" t="s">
        <v>250</v>
      </c>
      <c r="F390" s="10" t="s">
        <v>932</v>
      </c>
      <c r="G390" s="8"/>
      <c r="H390" s="16"/>
      <c r="I390" s="17">
        <f>SUMIF(ishuv,C390,boharim)</f>
        <v>0</v>
      </c>
      <c r="J390" s="18">
        <f>IF(H390=0,0,K390/H390)</f>
        <v>0</v>
      </c>
      <c r="K390" s="19">
        <v>0</v>
      </c>
      <c r="L390" s="20" t="str">
        <f>IF(H390=0,"אין דיווח",K390/H390)</f>
        <v>אין דיווח</v>
      </c>
      <c r="M390" s="21">
        <f>J390*H390</f>
        <v>0</v>
      </c>
    </row>
    <row r="391" spans="2:13" x14ac:dyDescent="0.2">
      <c r="B391" s="12">
        <v>485</v>
      </c>
      <c r="C391" s="13" t="s">
        <v>915</v>
      </c>
      <c r="D391" s="14">
        <v>4223</v>
      </c>
      <c r="E391" s="7" t="s">
        <v>325</v>
      </c>
      <c r="F391" s="10" t="s">
        <v>933</v>
      </c>
      <c r="G391" s="8"/>
      <c r="H391" s="16"/>
      <c r="I391" s="17">
        <f>SUMIF(ishuv,C391,boharim)</f>
        <v>0</v>
      </c>
      <c r="J391" s="18">
        <f>IF(H391=0,0,K391/H391)</f>
        <v>0</v>
      </c>
      <c r="K391" s="19">
        <v>0</v>
      </c>
      <c r="L391" s="20" t="str">
        <f>IF(H391=0,"אין דיווח",K391/H391)</f>
        <v>אין דיווח</v>
      </c>
      <c r="M391" s="21">
        <f>J391*H391</f>
        <v>0</v>
      </c>
    </row>
    <row r="392" spans="2:13" x14ac:dyDescent="0.2">
      <c r="B392" s="12">
        <v>627</v>
      </c>
      <c r="C392" s="13" t="s">
        <v>934</v>
      </c>
      <c r="D392" s="14">
        <v>5612</v>
      </c>
      <c r="E392" s="7" t="s">
        <v>61</v>
      </c>
      <c r="F392" s="10" t="s">
        <v>196</v>
      </c>
      <c r="G392" s="8"/>
      <c r="H392" s="16">
        <v>4981</v>
      </c>
      <c r="I392" s="17">
        <f>SUMIF(ishuv,C392,boharim)</f>
        <v>0</v>
      </c>
      <c r="J392" s="18">
        <f>IF(H392=0,0,K392/H392)</f>
        <v>0.11162417185304156</v>
      </c>
      <c r="K392" s="19">
        <v>556</v>
      </c>
      <c r="L392" s="20">
        <f>IF(H392=0,"אין דיווח",K392/H392)</f>
        <v>0.11162417185304156</v>
      </c>
      <c r="M392" s="21">
        <f>J392*H392</f>
        <v>556</v>
      </c>
    </row>
    <row r="393" spans="2:13" x14ac:dyDescent="0.2">
      <c r="B393" s="12">
        <v>627</v>
      </c>
      <c r="C393" s="13" t="s">
        <v>934</v>
      </c>
      <c r="D393" s="14">
        <v>5612</v>
      </c>
      <c r="E393" s="7" t="s">
        <v>38</v>
      </c>
      <c r="F393" s="10" t="s">
        <v>200</v>
      </c>
      <c r="G393" s="8"/>
      <c r="H393" s="16">
        <v>4981</v>
      </c>
      <c r="I393" s="17">
        <f>SUMIF(ishuv,C393,boharim)</f>
        <v>0</v>
      </c>
      <c r="J393" s="18">
        <f>IF(H393=0,0,K393/H393)</f>
        <v>0.10760891387271632</v>
      </c>
      <c r="K393" s="19">
        <v>536</v>
      </c>
      <c r="L393" s="20">
        <f>IF(H393=0,"אין דיווח",K393/H393)</f>
        <v>0.10760891387271632</v>
      </c>
      <c r="M393" s="21">
        <f>J393*H393</f>
        <v>536</v>
      </c>
    </row>
    <row r="394" spans="2:13" x14ac:dyDescent="0.2">
      <c r="B394" s="12">
        <v>627</v>
      </c>
      <c r="C394" s="13" t="s">
        <v>934</v>
      </c>
      <c r="D394" s="14">
        <v>5612</v>
      </c>
      <c r="E394" s="7" t="s">
        <v>35</v>
      </c>
      <c r="F394" s="10" t="s">
        <v>402</v>
      </c>
      <c r="G394" s="8"/>
      <c r="H394" s="16">
        <v>4981</v>
      </c>
      <c r="I394" s="17">
        <f>SUMIF(ishuv,C394,boharim)</f>
        <v>0</v>
      </c>
      <c r="J394" s="18">
        <f>IF(H394=0,0,K394/H394)</f>
        <v>0.10620357357960249</v>
      </c>
      <c r="K394" s="19">
        <v>529</v>
      </c>
      <c r="L394" s="20">
        <f>IF(H394=0,"אין דיווח",K394/H394)</f>
        <v>0.10620357357960249</v>
      </c>
      <c r="M394" s="21">
        <f>J394*H394</f>
        <v>529</v>
      </c>
    </row>
    <row r="395" spans="2:13" x14ac:dyDescent="0.2">
      <c r="B395" s="12">
        <v>627</v>
      </c>
      <c r="C395" s="13" t="s">
        <v>934</v>
      </c>
      <c r="D395" s="14">
        <v>5612</v>
      </c>
      <c r="E395" s="7" t="s">
        <v>34</v>
      </c>
      <c r="F395" s="10" t="s">
        <v>939</v>
      </c>
      <c r="G395" s="8"/>
      <c r="H395" s="16">
        <v>4981</v>
      </c>
      <c r="I395" s="17">
        <f>SUMIF(ishuv,C395,boharim)</f>
        <v>0</v>
      </c>
      <c r="J395" s="18">
        <f>IF(H395=0,0,K395/H395)</f>
        <v>0.1056012848825537</v>
      </c>
      <c r="K395" s="19">
        <v>526</v>
      </c>
      <c r="L395" s="20">
        <f>IF(H395=0,"אין דיווח",K395/H395)</f>
        <v>0.1056012848825537</v>
      </c>
      <c r="M395" s="21">
        <f>J395*H395</f>
        <v>526</v>
      </c>
    </row>
    <row r="396" spans="2:13" x14ac:dyDescent="0.2">
      <c r="B396" s="12">
        <v>627</v>
      </c>
      <c r="C396" s="13" t="s">
        <v>934</v>
      </c>
      <c r="D396" s="14">
        <v>5612</v>
      </c>
      <c r="E396" s="7" t="s">
        <v>58</v>
      </c>
      <c r="F396" s="10" t="s">
        <v>361</v>
      </c>
      <c r="G396" s="8"/>
      <c r="H396" s="16">
        <v>4981</v>
      </c>
      <c r="I396" s="17">
        <f>SUMIF(ishuv,C396,boharim)</f>
        <v>0</v>
      </c>
      <c r="J396" s="18">
        <f>IF(H396=0,0,K396/H396)</f>
        <v>9.977916081108211E-2</v>
      </c>
      <c r="K396" s="19">
        <v>497</v>
      </c>
      <c r="L396" s="20">
        <f>IF(H396=0,"אין דיווח",K396/H396)</f>
        <v>9.977916081108211E-2</v>
      </c>
      <c r="M396" s="21">
        <f>J396*H396</f>
        <v>497</v>
      </c>
    </row>
    <row r="397" spans="2:13" x14ac:dyDescent="0.2">
      <c r="B397" s="12">
        <v>627</v>
      </c>
      <c r="C397" s="13" t="s">
        <v>934</v>
      </c>
      <c r="D397" s="14">
        <v>5612</v>
      </c>
      <c r="E397" s="7" t="s">
        <v>320</v>
      </c>
      <c r="F397" s="10" t="s">
        <v>247</v>
      </c>
      <c r="G397" s="8"/>
      <c r="H397" s="16">
        <v>4981</v>
      </c>
      <c r="I397" s="17">
        <f>SUMIF(ishuv,C397,boharim)</f>
        <v>0</v>
      </c>
      <c r="J397" s="18">
        <f>IF(H397=0,0,K397/H397)</f>
        <v>9.8574583416984538E-2</v>
      </c>
      <c r="K397" s="19">
        <v>491</v>
      </c>
      <c r="L397" s="20">
        <f>IF(H397=0,"אין דיווח",K397/H397)</f>
        <v>9.8574583416984538E-2</v>
      </c>
      <c r="M397" s="21">
        <f>J397*H397</f>
        <v>491</v>
      </c>
    </row>
    <row r="398" spans="2:13" x14ac:dyDescent="0.2">
      <c r="B398" s="12">
        <v>627</v>
      </c>
      <c r="C398" s="13" t="s">
        <v>934</v>
      </c>
      <c r="D398" s="14">
        <v>5612</v>
      </c>
      <c r="E398" s="7" t="s">
        <v>94</v>
      </c>
      <c r="F398" s="10" t="s">
        <v>229</v>
      </c>
      <c r="G398" s="8"/>
      <c r="H398" s="16">
        <v>4981</v>
      </c>
      <c r="I398" s="17">
        <f>SUMIF(ishuv,C398,boharim)</f>
        <v>0</v>
      </c>
      <c r="J398" s="18">
        <f>IF(H398=0,0,K398/H398)</f>
        <v>9.6566954426821922E-2</v>
      </c>
      <c r="K398" s="19">
        <v>481</v>
      </c>
      <c r="L398" s="20">
        <f>IF(H398=0,"אין דיווח",K398/H398)</f>
        <v>9.6566954426821922E-2</v>
      </c>
      <c r="M398" s="21">
        <f>J398*H398</f>
        <v>481</v>
      </c>
    </row>
    <row r="399" spans="2:13" x14ac:dyDescent="0.2">
      <c r="B399" s="12">
        <v>627</v>
      </c>
      <c r="C399" s="13" t="s">
        <v>934</v>
      </c>
      <c r="D399" s="14">
        <v>5612</v>
      </c>
      <c r="E399" s="7" t="s">
        <v>43</v>
      </c>
      <c r="F399" s="10" t="s">
        <v>54</v>
      </c>
      <c r="G399" s="8"/>
      <c r="H399" s="16">
        <v>4981</v>
      </c>
      <c r="I399" s="17">
        <f>SUMIF(ishuv,C399,boharim)</f>
        <v>0</v>
      </c>
      <c r="J399" s="18">
        <f>IF(H399=0,0,K399/H399)</f>
        <v>9.6366191527805664E-2</v>
      </c>
      <c r="K399" s="19">
        <v>480</v>
      </c>
      <c r="L399" s="20">
        <f>IF(H399=0,"אין דיווח",K399/H399)</f>
        <v>9.6366191527805664E-2</v>
      </c>
      <c r="M399" s="21">
        <f>J399*H399</f>
        <v>480</v>
      </c>
    </row>
    <row r="400" spans="2:13" x14ac:dyDescent="0.2">
      <c r="B400" s="12">
        <v>627</v>
      </c>
      <c r="C400" s="13" t="s">
        <v>934</v>
      </c>
      <c r="D400" s="14">
        <v>5612</v>
      </c>
      <c r="E400" s="7" t="s">
        <v>406</v>
      </c>
      <c r="F400" s="10" t="s">
        <v>936</v>
      </c>
      <c r="G400" s="8"/>
      <c r="H400" s="16">
        <v>4981</v>
      </c>
      <c r="I400" s="17">
        <f>SUMIF(ishuv,C400,boharim)</f>
        <v>0</v>
      </c>
      <c r="J400" s="18">
        <f>IF(H400=0,0,K400/H400)</f>
        <v>9.4760088335675563E-2</v>
      </c>
      <c r="K400" s="19">
        <v>472</v>
      </c>
      <c r="L400" s="20">
        <f>IF(H400=0,"אין דיווח",K400/H400)</f>
        <v>9.4760088335675563E-2</v>
      </c>
      <c r="M400" s="21">
        <f>J400*H400</f>
        <v>472</v>
      </c>
    </row>
    <row r="401" spans="2:13" x14ac:dyDescent="0.2">
      <c r="B401" s="12">
        <v>627</v>
      </c>
      <c r="C401" s="13" t="s">
        <v>934</v>
      </c>
      <c r="D401" s="14">
        <v>5612</v>
      </c>
      <c r="E401" s="7" t="s">
        <v>13</v>
      </c>
      <c r="F401" s="10" t="s">
        <v>937</v>
      </c>
      <c r="G401" s="8"/>
      <c r="H401" s="16">
        <v>4981</v>
      </c>
      <c r="I401" s="17">
        <f>SUMIF(ishuv,C401,boharim)</f>
        <v>0</v>
      </c>
      <c r="J401" s="18">
        <f>IF(H401=0,0,K401/H401)</f>
        <v>8.1710499899618552E-2</v>
      </c>
      <c r="K401" s="19">
        <v>407</v>
      </c>
      <c r="L401" s="20">
        <f>IF(H401=0,"אין דיווח",K401/H401)</f>
        <v>8.1710499899618552E-2</v>
      </c>
      <c r="M401" s="21">
        <f>J401*H401</f>
        <v>407</v>
      </c>
    </row>
    <row r="402" spans="2:13" x14ac:dyDescent="0.2">
      <c r="B402" s="12">
        <v>627</v>
      </c>
      <c r="C402" s="13" t="s">
        <v>934</v>
      </c>
      <c r="D402" s="14">
        <v>5612</v>
      </c>
      <c r="E402" s="7" t="s">
        <v>30</v>
      </c>
      <c r="F402" s="10" t="s">
        <v>51</v>
      </c>
      <c r="G402" s="8" t="s">
        <v>935</v>
      </c>
      <c r="H402" s="16">
        <v>4981</v>
      </c>
      <c r="I402" s="17">
        <f>SUMIF(ishuv,C402,boharim)</f>
        <v>0</v>
      </c>
      <c r="J402" s="18">
        <f>IF(H402=0,0,K402/H402)</f>
        <v>6.0228869704878542E-4</v>
      </c>
      <c r="K402" s="19">
        <v>3</v>
      </c>
      <c r="L402" s="20">
        <f>IF(H402=0,"אין דיווח",K402/H402)</f>
        <v>6.0228869704878542E-4</v>
      </c>
      <c r="M402" s="21">
        <f>J402*H402</f>
        <v>3</v>
      </c>
    </row>
    <row r="403" spans="2:13" x14ac:dyDescent="0.2">
      <c r="B403" s="12">
        <v>627</v>
      </c>
      <c r="C403" s="13" t="s">
        <v>934</v>
      </c>
      <c r="D403" s="14">
        <v>5612</v>
      </c>
      <c r="E403" s="7" t="s">
        <v>39</v>
      </c>
      <c r="F403" s="10" t="s">
        <v>53</v>
      </c>
      <c r="G403" s="8" t="s">
        <v>938</v>
      </c>
      <c r="H403" s="16">
        <v>4981</v>
      </c>
      <c r="I403" s="17">
        <f>SUMIF(ishuv,C403,boharim)</f>
        <v>0</v>
      </c>
      <c r="J403" s="18">
        <f>IF(H403=0,0,K403/H403)</f>
        <v>6.0228869704878542E-4</v>
      </c>
      <c r="K403" s="19">
        <v>3</v>
      </c>
      <c r="L403" s="20">
        <f>IF(H403=0,"אין דיווח",K403/H403)</f>
        <v>6.0228869704878542E-4</v>
      </c>
      <c r="M403" s="21">
        <f>J403*H403</f>
        <v>3</v>
      </c>
    </row>
    <row r="404" spans="2:13" x14ac:dyDescent="0.2">
      <c r="B404" s="12">
        <v>541</v>
      </c>
      <c r="C404" s="13" t="s">
        <v>940</v>
      </c>
      <c r="D404" s="14">
        <v>7832</v>
      </c>
      <c r="E404" s="7" t="s">
        <v>12</v>
      </c>
      <c r="F404" s="10" t="s">
        <v>227</v>
      </c>
      <c r="G404" s="8"/>
      <c r="H404" s="16">
        <v>4484</v>
      </c>
      <c r="I404" s="17">
        <f>SUMIF(ishuv,C404,boharim)</f>
        <v>0</v>
      </c>
      <c r="J404" s="18">
        <f>IF(H404=0,0,K404/H404)</f>
        <v>0.21476360392506691</v>
      </c>
      <c r="K404" s="19">
        <v>963</v>
      </c>
      <c r="L404" s="20">
        <f>IF(H404=0,"אין דיווח",K404/H404)</f>
        <v>0.21476360392506691</v>
      </c>
      <c r="M404" s="21">
        <f>J404*H404</f>
        <v>963</v>
      </c>
    </row>
    <row r="405" spans="2:13" x14ac:dyDescent="0.2">
      <c r="B405" s="12">
        <v>541</v>
      </c>
      <c r="C405" s="13" t="s">
        <v>940</v>
      </c>
      <c r="D405" s="14">
        <v>7832</v>
      </c>
      <c r="E405" s="7" t="s">
        <v>4</v>
      </c>
      <c r="F405" s="10" t="s">
        <v>102</v>
      </c>
      <c r="G405" s="8"/>
      <c r="H405" s="16">
        <v>4484</v>
      </c>
      <c r="I405" s="17">
        <f>SUMIF(ishuv,C405,boharim)</f>
        <v>0</v>
      </c>
      <c r="J405" s="18">
        <f>IF(H405=0,0,K405/H405)</f>
        <v>0.2116413916146298</v>
      </c>
      <c r="K405" s="19">
        <v>949</v>
      </c>
      <c r="L405" s="20">
        <f>IF(H405=0,"אין דיווח",K405/H405)</f>
        <v>0.2116413916146298</v>
      </c>
      <c r="M405" s="21">
        <f>J405*H405</f>
        <v>949</v>
      </c>
    </row>
    <row r="406" spans="2:13" x14ac:dyDescent="0.2">
      <c r="B406" s="12">
        <v>541</v>
      </c>
      <c r="C406" s="13" t="s">
        <v>940</v>
      </c>
      <c r="D406" s="14">
        <v>7832</v>
      </c>
      <c r="E406" s="7" t="s">
        <v>35</v>
      </c>
      <c r="F406" s="10" t="s">
        <v>399</v>
      </c>
      <c r="G406" s="8"/>
      <c r="H406" s="16">
        <v>4484</v>
      </c>
      <c r="I406" s="17">
        <f>SUMIF(ishuv,C406,boharim)</f>
        <v>0</v>
      </c>
      <c r="J406" s="18">
        <f>IF(H406=0,0,K406/H406)</f>
        <v>0.2076271186440678</v>
      </c>
      <c r="K406" s="19">
        <v>931</v>
      </c>
      <c r="L406" s="20">
        <f>IF(H406=0,"אין דיווח",K406/H406)</f>
        <v>0.2076271186440678</v>
      </c>
      <c r="M406" s="21">
        <f>J406*H406</f>
        <v>931</v>
      </c>
    </row>
    <row r="407" spans="2:13" x14ac:dyDescent="0.2">
      <c r="B407" s="12">
        <v>541</v>
      </c>
      <c r="C407" s="13" t="s">
        <v>940</v>
      </c>
      <c r="D407" s="14">
        <v>7832</v>
      </c>
      <c r="E407" s="7" t="s">
        <v>34</v>
      </c>
      <c r="F407" s="10" t="s">
        <v>949</v>
      </c>
      <c r="G407" s="8"/>
      <c r="H407" s="16">
        <v>4484</v>
      </c>
      <c r="I407" s="17">
        <f>SUMIF(ishuv,C407,boharim)</f>
        <v>0</v>
      </c>
      <c r="J407" s="18">
        <f>IF(H407=0,0,K407/H407)</f>
        <v>0.15811775200713649</v>
      </c>
      <c r="K407" s="19">
        <v>709</v>
      </c>
      <c r="L407" s="20">
        <f>IF(H407=0,"אין דיווח",K407/H407)</f>
        <v>0.15811775200713649</v>
      </c>
      <c r="M407" s="21">
        <f>J407*H407</f>
        <v>709</v>
      </c>
    </row>
    <row r="408" spans="2:13" x14ac:dyDescent="0.2">
      <c r="B408" s="12">
        <v>541</v>
      </c>
      <c r="C408" s="13" t="s">
        <v>940</v>
      </c>
      <c r="D408" s="14">
        <v>7832</v>
      </c>
      <c r="E408" s="7" t="s">
        <v>14</v>
      </c>
      <c r="F408" s="10" t="s">
        <v>941</v>
      </c>
      <c r="G408" s="8" t="s">
        <v>942</v>
      </c>
      <c r="H408" s="16">
        <v>4484</v>
      </c>
      <c r="I408" s="17">
        <f>SUMIF(ishuv,C408,boharim)</f>
        <v>0</v>
      </c>
      <c r="J408" s="18">
        <f>IF(H408=0,0,K408/H408)</f>
        <v>0.10548617305976807</v>
      </c>
      <c r="K408" s="19">
        <v>473</v>
      </c>
      <c r="L408" s="20">
        <f>IF(H408=0,"אין דיווח",K408/H408)</f>
        <v>0.10548617305976807</v>
      </c>
      <c r="M408" s="21">
        <f>J408*H408</f>
        <v>473</v>
      </c>
    </row>
    <row r="409" spans="2:13" x14ac:dyDescent="0.2">
      <c r="B409" s="12">
        <v>541</v>
      </c>
      <c r="C409" s="13" t="s">
        <v>940</v>
      </c>
      <c r="D409" s="14">
        <v>7832</v>
      </c>
      <c r="E409" s="7" t="s">
        <v>38</v>
      </c>
      <c r="F409" s="10" t="s">
        <v>359</v>
      </c>
      <c r="G409" s="8"/>
      <c r="H409" s="16">
        <v>4484</v>
      </c>
      <c r="I409" s="17">
        <f>SUMIF(ishuv,C409,boharim)</f>
        <v>0</v>
      </c>
      <c r="J409" s="18">
        <f>IF(H409=0,0,K409/H409)</f>
        <v>0.10236396074933095</v>
      </c>
      <c r="K409" s="19">
        <v>459</v>
      </c>
      <c r="L409" s="20">
        <f>IF(H409=0,"אין דיווח",K409/H409)</f>
        <v>0.10236396074933095</v>
      </c>
      <c r="M409" s="21">
        <f>J409*H409</f>
        <v>459</v>
      </c>
    </row>
    <row r="410" spans="2:13" x14ac:dyDescent="0.2">
      <c r="B410" s="12">
        <v>541</v>
      </c>
      <c r="C410" s="13" t="s">
        <v>940</v>
      </c>
      <c r="D410" s="14">
        <v>7832</v>
      </c>
      <c r="E410" s="7" t="s">
        <v>30</v>
      </c>
      <c r="F410" s="10" t="s">
        <v>161</v>
      </c>
      <c r="G410" s="8"/>
      <c r="H410" s="16">
        <v>4484</v>
      </c>
      <c r="I410" s="17">
        <f>SUMIF(ishuv,C410,boharim)</f>
        <v>0</v>
      </c>
      <c r="J410" s="18">
        <f>IF(H410=0,0,K410/H410)</f>
        <v>0</v>
      </c>
      <c r="K410" s="19"/>
      <c r="L410" s="20">
        <f>IF(H410=0,"אין דיווח",K410/H410)</f>
        <v>0</v>
      </c>
      <c r="M410" s="21">
        <f>J410*H410</f>
        <v>0</v>
      </c>
    </row>
    <row r="411" spans="2:13" x14ac:dyDescent="0.2">
      <c r="B411" s="12">
        <v>541</v>
      </c>
      <c r="C411" s="13" t="s">
        <v>940</v>
      </c>
      <c r="D411" s="14">
        <v>7832</v>
      </c>
      <c r="E411" s="7" t="s">
        <v>43</v>
      </c>
      <c r="F411" s="10" t="s">
        <v>943</v>
      </c>
      <c r="G411" s="8"/>
      <c r="H411" s="16">
        <v>4484</v>
      </c>
      <c r="I411" s="17">
        <f>SUMIF(ishuv,C411,boharim)</f>
        <v>0</v>
      </c>
      <c r="J411" s="18">
        <f>IF(H411=0,0,K411/H411)</f>
        <v>0</v>
      </c>
      <c r="K411" s="19"/>
      <c r="L411" s="20">
        <f>IF(H411=0,"אין דיווח",K411/H411)</f>
        <v>0</v>
      </c>
      <c r="M411" s="21">
        <f>J411*H411</f>
        <v>0</v>
      </c>
    </row>
    <row r="412" spans="2:13" x14ac:dyDescent="0.2">
      <c r="B412" s="12">
        <v>541</v>
      </c>
      <c r="C412" s="13" t="s">
        <v>940</v>
      </c>
      <c r="D412" s="14">
        <v>7832</v>
      </c>
      <c r="E412" s="7" t="s">
        <v>42</v>
      </c>
      <c r="F412" s="10" t="s">
        <v>944</v>
      </c>
      <c r="G412" s="8"/>
      <c r="H412" s="16">
        <v>4484</v>
      </c>
      <c r="I412" s="17">
        <f>SUMIF(ishuv,C412,boharim)</f>
        <v>0</v>
      </c>
      <c r="J412" s="18">
        <f>IF(H412=0,0,K412/H412)</f>
        <v>0</v>
      </c>
      <c r="K412" s="19"/>
      <c r="L412" s="20">
        <f>IF(H412=0,"אין דיווח",K412/H412)</f>
        <v>0</v>
      </c>
      <c r="M412" s="21">
        <f>J412*H412</f>
        <v>0</v>
      </c>
    </row>
    <row r="413" spans="2:13" x14ac:dyDescent="0.2">
      <c r="B413" s="12">
        <v>541</v>
      </c>
      <c r="C413" s="13" t="s">
        <v>940</v>
      </c>
      <c r="D413" s="14">
        <v>7832</v>
      </c>
      <c r="E413" s="7" t="s">
        <v>41</v>
      </c>
      <c r="F413" s="10" t="s">
        <v>945</v>
      </c>
      <c r="G413" s="8" t="s">
        <v>946</v>
      </c>
      <c r="H413" s="16">
        <v>4484</v>
      </c>
      <c r="I413" s="17">
        <f>SUMIF(ishuv,C413,boharim)</f>
        <v>0</v>
      </c>
      <c r="J413" s="18">
        <f>IF(H413=0,0,K413/H413)</f>
        <v>0</v>
      </c>
      <c r="K413" s="19"/>
      <c r="L413" s="20">
        <f>IF(H413=0,"אין דיווח",K413/H413)</f>
        <v>0</v>
      </c>
      <c r="M413" s="21">
        <f>J413*H413</f>
        <v>0</v>
      </c>
    </row>
    <row r="414" spans="2:13" x14ac:dyDescent="0.2">
      <c r="B414" s="12">
        <v>541</v>
      </c>
      <c r="C414" s="13" t="s">
        <v>940</v>
      </c>
      <c r="D414" s="14">
        <v>7832</v>
      </c>
      <c r="E414" s="7" t="s">
        <v>8</v>
      </c>
      <c r="F414" s="10" t="s">
        <v>947</v>
      </c>
      <c r="G414" s="8"/>
      <c r="H414" s="16">
        <v>4484</v>
      </c>
      <c r="I414" s="17">
        <f>SUMIF(ishuv,C414,boharim)</f>
        <v>0</v>
      </c>
      <c r="J414" s="18">
        <f>IF(H414=0,0,K414/H414)</f>
        <v>0</v>
      </c>
      <c r="K414" s="19"/>
      <c r="L414" s="20">
        <f>IF(H414=0,"אין דיווח",K414/H414)</f>
        <v>0</v>
      </c>
      <c r="M414" s="21">
        <f>J414*H414</f>
        <v>0</v>
      </c>
    </row>
    <row r="415" spans="2:13" x14ac:dyDescent="0.2">
      <c r="B415" s="12">
        <v>541</v>
      </c>
      <c r="C415" s="13" t="s">
        <v>940</v>
      </c>
      <c r="D415" s="14">
        <v>7832</v>
      </c>
      <c r="E415" s="7" t="s">
        <v>58</v>
      </c>
      <c r="F415" s="10" t="s">
        <v>948</v>
      </c>
      <c r="G415" s="8"/>
      <c r="H415" s="16">
        <v>4484</v>
      </c>
      <c r="I415" s="17">
        <f>SUMIF(ishuv,C415,boharim)</f>
        <v>0</v>
      </c>
      <c r="J415" s="18">
        <f>IF(H415=0,0,K415/H415)</f>
        <v>0</v>
      </c>
      <c r="K415" s="19"/>
      <c r="L415" s="20">
        <f>IF(H415=0,"אין דיווח",K415/H415)</f>
        <v>0</v>
      </c>
      <c r="M415" s="21">
        <f>J415*H415</f>
        <v>0</v>
      </c>
    </row>
    <row r="416" spans="2:13" x14ac:dyDescent="0.2">
      <c r="B416" s="12">
        <v>541</v>
      </c>
      <c r="C416" s="13" t="s">
        <v>940</v>
      </c>
      <c r="D416" s="14">
        <v>7832</v>
      </c>
      <c r="E416" s="7" t="s">
        <v>268</v>
      </c>
      <c r="F416" s="10" t="s">
        <v>950</v>
      </c>
      <c r="G416" s="8" t="s">
        <v>946</v>
      </c>
      <c r="H416" s="16">
        <v>4484</v>
      </c>
      <c r="I416" s="17">
        <f>SUMIF(ishuv,C416,boharim)</f>
        <v>0</v>
      </c>
      <c r="J416" s="18">
        <f>IF(H416=0,0,K416/H416)</f>
        <v>0</v>
      </c>
      <c r="K416" s="19"/>
      <c r="L416" s="20">
        <f>IF(H416=0,"אין דיווח",K416/H416)</f>
        <v>0</v>
      </c>
      <c r="M416" s="21">
        <f>J416*H416</f>
        <v>0</v>
      </c>
    </row>
    <row r="417" spans="2:13" x14ac:dyDescent="0.2">
      <c r="B417" s="12">
        <v>487</v>
      </c>
      <c r="C417" s="13" t="s">
        <v>2736</v>
      </c>
      <c r="D417" s="14">
        <v>2319</v>
      </c>
      <c r="E417" s="7" t="s">
        <v>282</v>
      </c>
      <c r="F417" s="10" t="s">
        <v>397</v>
      </c>
      <c r="G417" s="8"/>
      <c r="H417" s="16">
        <v>1615</v>
      </c>
      <c r="I417" s="17">
        <f>SUMIF(ishuv,C417,boharim)</f>
        <v>0</v>
      </c>
      <c r="J417" s="18">
        <f>IF(H417=0,0,K417/H417)</f>
        <v>0.20123839009287925</v>
      </c>
      <c r="K417" s="19">
        <v>325</v>
      </c>
      <c r="L417" s="20">
        <f>IF(H417=0,"אין דיווח",K417/H417)</f>
        <v>0.20123839009287925</v>
      </c>
      <c r="M417" s="21">
        <f>J417*H417</f>
        <v>325</v>
      </c>
    </row>
    <row r="418" spans="2:13" x14ac:dyDescent="0.2">
      <c r="B418" s="12">
        <v>487</v>
      </c>
      <c r="C418" s="13" t="s">
        <v>2736</v>
      </c>
      <c r="D418" s="14">
        <v>2319</v>
      </c>
      <c r="E418" s="7" t="s">
        <v>63</v>
      </c>
      <c r="F418" s="10" t="s">
        <v>956</v>
      </c>
      <c r="G418" s="8"/>
      <c r="H418" s="16">
        <v>1615</v>
      </c>
      <c r="I418" s="17">
        <f>SUMIF(ishuv,C418,boharim)</f>
        <v>0</v>
      </c>
      <c r="J418" s="18">
        <f>IF(H418=0,0,K418/H418)</f>
        <v>0.17089783281733747</v>
      </c>
      <c r="K418" s="19">
        <v>276</v>
      </c>
      <c r="L418" s="20">
        <f>IF(H418=0,"אין דיווח",K418/H418)</f>
        <v>0.17089783281733747</v>
      </c>
      <c r="M418" s="21">
        <f>J418*H418</f>
        <v>276</v>
      </c>
    </row>
    <row r="419" spans="2:13" x14ac:dyDescent="0.2">
      <c r="B419" s="12">
        <v>487</v>
      </c>
      <c r="C419" s="13" t="s">
        <v>2736</v>
      </c>
      <c r="D419" s="14">
        <v>2319</v>
      </c>
      <c r="E419" s="7" t="s">
        <v>38</v>
      </c>
      <c r="F419" s="10" t="s">
        <v>955</v>
      </c>
      <c r="G419" s="8"/>
      <c r="H419" s="16">
        <v>1615</v>
      </c>
      <c r="I419" s="17">
        <f>SUMIF(ishuv,C419,boharim)</f>
        <v>0</v>
      </c>
      <c r="J419" s="18">
        <f>IF(H419=0,0,K419/H419)</f>
        <v>0.16718266253869968</v>
      </c>
      <c r="K419" s="19">
        <v>270</v>
      </c>
      <c r="L419" s="20">
        <f>IF(H419=0,"אין דיווח",K419/H419)</f>
        <v>0.16718266253869968</v>
      </c>
      <c r="M419" s="21">
        <f>J419*H419</f>
        <v>270</v>
      </c>
    </row>
    <row r="420" spans="2:13" x14ac:dyDescent="0.2">
      <c r="B420" s="12">
        <v>487</v>
      </c>
      <c r="C420" s="13" t="s">
        <v>2736</v>
      </c>
      <c r="D420" s="14">
        <v>2319</v>
      </c>
      <c r="E420" s="7" t="s">
        <v>31</v>
      </c>
      <c r="F420" s="10" t="s">
        <v>959</v>
      </c>
      <c r="G420" s="8"/>
      <c r="H420" s="16">
        <v>1615</v>
      </c>
      <c r="I420" s="17">
        <f>SUMIF(ishuv,C420,boharim)</f>
        <v>0</v>
      </c>
      <c r="J420" s="18">
        <f>IF(H420=0,0,K420/H420)</f>
        <v>0.15789473684210525</v>
      </c>
      <c r="K420" s="19">
        <v>255</v>
      </c>
      <c r="L420" s="20">
        <f>IF(H420=0,"אין דיווח",K420/H420)</f>
        <v>0.15789473684210525</v>
      </c>
      <c r="M420" s="21">
        <f>J420*H420</f>
        <v>255</v>
      </c>
    </row>
    <row r="421" spans="2:13" x14ac:dyDescent="0.2">
      <c r="B421" s="12">
        <v>487</v>
      </c>
      <c r="C421" s="13" t="s">
        <v>2736</v>
      </c>
      <c r="D421" s="14">
        <v>2319</v>
      </c>
      <c r="E421" s="7" t="s">
        <v>39</v>
      </c>
      <c r="F421" s="10" t="s">
        <v>396</v>
      </c>
      <c r="G421" s="8"/>
      <c r="H421" s="16">
        <v>1615</v>
      </c>
      <c r="I421" s="17">
        <f>SUMIF(ishuv,C421,boharim)</f>
        <v>0</v>
      </c>
      <c r="J421" s="18">
        <f>IF(H421=0,0,K421/H421)</f>
        <v>0.15603715170278637</v>
      </c>
      <c r="K421" s="19">
        <v>252</v>
      </c>
      <c r="L421" s="20">
        <f>IF(H421=0,"אין דיווח",K421/H421)</f>
        <v>0.15603715170278637</v>
      </c>
      <c r="M421" s="21">
        <f>J421*H421</f>
        <v>252</v>
      </c>
    </row>
    <row r="422" spans="2:13" x14ac:dyDescent="0.2">
      <c r="B422" s="12">
        <v>487</v>
      </c>
      <c r="C422" s="13" t="s">
        <v>2736</v>
      </c>
      <c r="D422" s="14">
        <v>2319</v>
      </c>
      <c r="E422" s="7" t="s">
        <v>280</v>
      </c>
      <c r="F422" s="10" t="s">
        <v>953</v>
      </c>
      <c r="G422" s="8"/>
      <c r="H422" s="16">
        <v>1615</v>
      </c>
      <c r="I422" s="17">
        <f>SUMIF(ishuv,C422,boharim)</f>
        <v>0</v>
      </c>
      <c r="J422" s="18">
        <f>IF(H422=0,0,K422/H422)</f>
        <v>0.14674922600619195</v>
      </c>
      <c r="K422" s="19">
        <v>237</v>
      </c>
      <c r="L422" s="20">
        <f>IF(H422=0,"אין דיווח",K422/H422)</f>
        <v>0.14674922600619195</v>
      </c>
      <c r="M422" s="21">
        <f>J422*H422</f>
        <v>237</v>
      </c>
    </row>
    <row r="423" spans="2:13" x14ac:dyDescent="0.2">
      <c r="B423" s="12">
        <v>487</v>
      </c>
      <c r="C423" s="13" t="s">
        <v>2736</v>
      </c>
      <c r="D423" s="14">
        <v>2319</v>
      </c>
      <c r="E423" s="7" t="s">
        <v>14</v>
      </c>
      <c r="F423" s="10" t="s">
        <v>951</v>
      </c>
      <c r="G423" s="8" t="s">
        <v>952</v>
      </c>
      <c r="H423" s="16">
        <v>1615</v>
      </c>
      <c r="I423" s="17">
        <f>SUMIF(ishuv,C423,boharim)</f>
        <v>0</v>
      </c>
      <c r="J423" s="18">
        <f>IF(H423=0,0,K423/H423)</f>
        <v>0</v>
      </c>
      <c r="K423" s="19"/>
      <c r="L423" s="20">
        <f>IF(H423=0,"אין דיווח",K423/H423)</f>
        <v>0</v>
      </c>
      <c r="M423" s="21">
        <f>J423*H423</f>
        <v>0</v>
      </c>
    </row>
    <row r="424" spans="2:13" x14ac:dyDescent="0.2">
      <c r="B424" s="12">
        <v>487</v>
      </c>
      <c r="C424" s="13" t="s">
        <v>2736</v>
      </c>
      <c r="D424" s="14">
        <v>2319</v>
      </c>
      <c r="E424" s="7" t="s">
        <v>41</v>
      </c>
      <c r="F424" s="10" t="s">
        <v>398</v>
      </c>
      <c r="G424" s="8" t="s">
        <v>954</v>
      </c>
      <c r="H424" s="16">
        <v>1615</v>
      </c>
      <c r="I424" s="17">
        <f>SUMIF(ishuv,C424,boharim)</f>
        <v>0</v>
      </c>
      <c r="J424" s="18">
        <f>IF(H424=0,0,K424/H424)</f>
        <v>0</v>
      </c>
      <c r="K424" s="19"/>
      <c r="L424" s="20">
        <f>IF(H424=0,"אין דיווח",K424/H424)</f>
        <v>0</v>
      </c>
      <c r="M424" s="21">
        <f>J424*H424</f>
        <v>0</v>
      </c>
    </row>
    <row r="425" spans="2:13" x14ac:dyDescent="0.2">
      <c r="B425" s="12">
        <v>487</v>
      </c>
      <c r="C425" s="13" t="s">
        <v>2736</v>
      </c>
      <c r="D425" s="14">
        <v>2319</v>
      </c>
      <c r="E425" s="7" t="s">
        <v>35</v>
      </c>
      <c r="F425" s="10" t="s">
        <v>957</v>
      </c>
      <c r="G425" s="8" t="s">
        <v>958</v>
      </c>
      <c r="H425" s="16">
        <v>1615</v>
      </c>
      <c r="I425" s="17">
        <f>SUMIF(ishuv,C425,boharim)</f>
        <v>0</v>
      </c>
      <c r="J425" s="18">
        <f>IF(H425=0,0,K425/H425)</f>
        <v>0</v>
      </c>
      <c r="K425" s="19"/>
      <c r="L425" s="20">
        <f>IF(H425=0,"אין דיווח",K425/H425)</f>
        <v>0</v>
      </c>
      <c r="M425" s="21">
        <f>J425*H425</f>
        <v>0</v>
      </c>
    </row>
    <row r="426" spans="2:13" x14ac:dyDescent="0.2">
      <c r="B426" s="12">
        <v>3730</v>
      </c>
      <c r="C426" s="13" t="s">
        <v>960</v>
      </c>
      <c r="D426" s="14">
        <v>9892</v>
      </c>
      <c r="E426" s="7" t="s">
        <v>38</v>
      </c>
      <c r="F426" s="10" t="s">
        <v>967</v>
      </c>
      <c r="G426" s="8" t="s">
        <v>968</v>
      </c>
      <c r="H426" s="16">
        <v>6520</v>
      </c>
      <c r="I426" s="17">
        <f>SUMIF(ishuv,C426,boharim)</f>
        <v>0</v>
      </c>
      <c r="J426" s="18">
        <f>IF(H426=0,0,K426/H426)</f>
        <v>0.25720858895705523</v>
      </c>
      <c r="K426" s="19">
        <v>1677</v>
      </c>
      <c r="L426" s="20">
        <f>IF(H426=0,"אין דיווח",K426/H426)</f>
        <v>0.25720858895705523</v>
      </c>
      <c r="M426" s="21">
        <f>J426*H426</f>
        <v>1677</v>
      </c>
    </row>
    <row r="427" spans="2:13" x14ac:dyDescent="0.2">
      <c r="B427" s="12">
        <v>3730</v>
      </c>
      <c r="C427" s="13" t="s">
        <v>960</v>
      </c>
      <c r="D427" s="14">
        <v>9892</v>
      </c>
      <c r="E427" s="7" t="s">
        <v>961</v>
      </c>
      <c r="F427" s="10" t="s">
        <v>962</v>
      </c>
      <c r="G427" s="8"/>
      <c r="H427" s="16">
        <v>6520</v>
      </c>
      <c r="I427" s="17">
        <f>SUMIF(ishuv,C427,boharim)</f>
        <v>0</v>
      </c>
      <c r="J427" s="18">
        <f>IF(H427=0,0,K427/H427)</f>
        <v>0.17592024539877302</v>
      </c>
      <c r="K427" s="19">
        <v>1147</v>
      </c>
      <c r="L427" s="20">
        <f>IF(H427=0,"אין דיווח",K427/H427)</f>
        <v>0.17592024539877302</v>
      </c>
      <c r="M427" s="21">
        <f>J427*H427</f>
        <v>1147</v>
      </c>
    </row>
    <row r="428" spans="2:13" x14ac:dyDescent="0.2">
      <c r="B428" s="12">
        <v>3730</v>
      </c>
      <c r="C428" s="13" t="s">
        <v>960</v>
      </c>
      <c r="D428" s="14">
        <v>9892</v>
      </c>
      <c r="E428" s="7" t="s">
        <v>73</v>
      </c>
      <c r="F428" s="10" t="s">
        <v>69</v>
      </c>
      <c r="G428" s="8" t="s">
        <v>963</v>
      </c>
      <c r="H428" s="16">
        <v>6520</v>
      </c>
      <c r="I428" s="17">
        <f>SUMIF(ishuv,C428,boharim)</f>
        <v>0</v>
      </c>
      <c r="J428" s="18">
        <f>IF(H428=0,0,K428/H428)</f>
        <v>0.16533742331288342</v>
      </c>
      <c r="K428" s="19">
        <v>1078</v>
      </c>
      <c r="L428" s="20">
        <f>IF(H428=0,"אין דיווח",K428/H428)</f>
        <v>0.16533742331288342</v>
      </c>
      <c r="M428" s="21">
        <f>J428*H428</f>
        <v>1078</v>
      </c>
    </row>
    <row r="429" spans="2:13" x14ac:dyDescent="0.2">
      <c r="B429" s="12">
        <v>3730</v>
      </c>
      <c r="C429" s="13" t="s">
        <v>960</v>
      </c>
      <c r="D429" s="14">
        <v>9892</v>
      </c>
      <c r="E429" s="7" t="s">
        <v>0</v>
      </c>
      <c r="F429" s="10" t="s">
        <v>19</v>
      </c>
      <c r="G429" s="8"/>
      <c r="H429" s="16">
        <v>6520</v>
      </c>
      <c r="I429" s="17">
        <f>SUMIF(ishuv,C429,boharim)</f>
        <v>0</v>
      </c>
      <c r="J429" s="18">
        <f>IF(H429=0,0,K429/H429)</f>
        <v>0.11932515337423313</v>
      </c>
      <c r="K429" s="19">
        <v>778</v>
      </c>
      <c r="L429" s="20">
        <f>IF(H429=0,"אין דיווח",K429/H429)</f>
        <v>0.11932515337423313</v>
      </c>
      <c r="M429" s="21">
        <f>J429*H429</f>
        <v>778</v>
      </c>
    </row>
    <row r="430" spans="2:13" x14ac:dyDescent="0.2">
      <c r="B430" s="12">
        <v>3730</v>
      </c>
      <c r="C430" s="13" t="s">
        <v>960</v>
      </c>
      <c r="D430" s="14">
        <v>9892</v>
      </c>
      <c r="E430" s="7" t="s">
        <v>13</v>
      </c>
      <c r="F430" s="10" t="s">
        <v>394</v>
      </c>
      <c r="G430" s="8"/>
      <c r="H430" s="16">
        <v>6520</v>
      </c>
      <c r="I430" s="17">
        <f>SUMIF(ishuv,C430,boharim)</f>
        <v>0</v>
      </c>
      <c r="J430" s="18">
        <f>IF(H430=0,0,K430/H430)</f>
        <v>8.9723926380368094E-2</v>
      </c>
      <c r="K430" s="19">
        <v>585</v>
      </c>
      <c r="L430" s="20">
        <f>IF(H430=0,"אין דיווח",K430/H430)</f>
        <v>8.9723926380368094E-2</v>
      </c>
      <c r="M430" s="21">
        <f>J430*H430</f>
        <v>585</v>
      </c>
    </row>
    <row r="431" spans="2:13" x14ac:dyDescent="0.2">
      <c r="B431" s="12">
        <v>3730</v>
      </c>
      <c r="C431" s="13" t="s">
        <v>960</v>
      </c>
      <c r="D431" s="14">
        <v>9892</v>
      </c>
      <c r="E431" s="7" t="s">
        <v>146</v>
      </c>
      <c r="F431" s="10" t="s">
        <v>964</v>
      </c>
      <c r="G431" s="8"/>
      <c r="H431" s="16">
        <v>6520</v>
      </c>
      <c r="I431" s="17">
        <f>SUMIF(ishuv,C431,boharim)</f>
        <v>0</v>
      </c>
      <c r="J431" s="18">
        <f>IF(H431=0,0,K431/H431)</f>
        <v>8.8036809815950925E-2</v>
      </c>
      <c r="K431" s="19">
        <v>574</v>
      </c>
      <c r="L431" s="20">
        <f>IF(H431=0,"אין דיווח",K431/H431)</f>
        <v>8.8036809815950925E-2</v>
      </c>
      <c r="M431" s="21">
        <f>J431*H431</f>
        <v>574</v>
      </c>
    </row>
    <row r="432" spans="2:13" x14ac:dyDescent="0.2">
      <c r="B432" s="12">
        <v>3730</v>
      </c>
      <c r="C432" s="13" t="s">
        <v>960</v>
      </c>
      <c r="D432" s="14">
        <v>9892</v>
      </c>
      <c r="E432" s="7" t="s">
        <v>34</v>
      </c>
      <c r="F432" s="10" t="s">
        <v>971</v>
      </c>
      <c r="G432" s="8" t="s">
        <v>972</v>
      </c>
      <c r="H432" s="16">
        <v>6520</v>
      </c>
      <c r="I432" s="17">
        <f>SUMIF(ishuv,C432,boharim)</f>
        <v>0</v>
      </c>
      <c r="J432" s="18">
        <f>IF(H432=0,0,K432/H432)</f>
        <v>5.2607361963190186E-2</v>
      </c>
      <c r="K432" s="19">
        <v>343</v>
      </c>
      <c r="L432" s="20">
        <f>IF(H432=0,"אין דיווח",K432/H432)</f>
        <v>5.2607361963190186E-2</v>
      </c>
      <c r="M432" s="21">
        <f>J432*H432</f>
        <v>343</v>
      </c>
    </row>
    <row r="433" spans="2:13" x14ac:dyDescent="0.2">
      <c r="B433" s="12">
        <v>3730</v>
      </c>
      <c r="C433" s="13" t="s">
        <v>960</v>
      </c>
      <c r="D433" s="14">
        <v>9892</v>
      </c>
      <c r="E433" s="7" t="s">
        <v>58</v>
      </c>
      <c r="F433" s="10" t="s">
        <v>969</v>
      </c>
      <c r="G433" s="8" t="s">
        <v>970</v>
      </c>
      <c r="H433" s="16">
        <v>6520</v>
      </c>
      <c r="I433" s="17">
        <f>SUMIF(ishuv,C433,boharim)</f>
        <v>0</v>
      </c>
      <c r="J433" s="18">
        <f>IF(H433=0,0,K433/H433)</f>
        <v>5.1840490797546011E-2</v>
      </c>
      <c r="K433" s="19">
        <v>338</v>
      </c>
      <c r="L433" s="20">
        <f>IF(H433=0,"אין דיווח",K433/H433)</f>
        <v>5.1840490797546011E-2</v>
      </c>
      <c r="M433" s="21">
        <f>J433*H433</f>
        <v>338</v>
      </c>
    </row>
    <row r="434" spans="2:13" x14ac:dyDescent="0.2">
      <c r="B434" s="12">
        <v>3730</v>
      </c>
      <c r="C434" s="13" t="s">
        <v>960</v>
      </c>
      <c r="D434" s="14">
        <v>9892</v>
      </c>
      <c r="E434" s="7" t="s">
        <v>965</v>
      </c>
      <c r="F434" s="10" t="s">
        <v>393</v>
      </c>
      <c r="G434" s="8" t="s">
        <v>966</v>
      </c>
      <c r="H434" s="16">
        <v>6520</v>
      </c>
      <c r="I434" s="17">
        <f>SUMIF(ishuv,C434,boharim)</f>
        <v>0</v>
      </c>
      <c r="J434" s="18">
        <f>IF(H434=0,0,K434/H434)</f>
        <v>0</v>
      </c>
      <c r="K434" s="19"/>
      <c r="L434" s="20">
        <f>IF(H434=0,"אין דיווח",K434/H434)</f>
        <v>0</v>
      </c>
      <c r="M434" s="21">
        <f>J434*H434</f>
        <v>0</v>
      </c>
    </row>
    <row r="435" spans="2:13" x14ac:dyDescent="0.2">
      <c r="B435" s="12">
        <v>681</v>
      </c>
      <c r="C435" s="13" t="s">
        <v>973</v>
      </c>
      <c r="D435" s="14">
        <v>16529</v>
      </c>
      <c r="E435" s="7" t="s">
        <v>25</v>
      </c>
      <c r="F435" s="10" t="s">
        <v>975</v>
      </c>
      <c r="G435" s="8" t="s">
        <v>976</v>
      </c>
      <c r="H435" s="16">
        <v>8041</v>
      </c>
      <c r="I435" s="17">
        <f>SUMIF(ishuv,C435,boharim)</f>
        <v>0</v>
      </c>
      <c r="J435" s="18">
        <f>IF(H435=0,0,K435/H435)</f>
        <v>0.30257430667827384</v>
      </c>
      <c r="K435" s="19">
        <v>2433</v>
      </c>
      <c r="L435" s="20">
        <f>IF(H435=0,"אין דיווח",K435/H435)</f>
        <v>0.30257430667827384</v>
      </c>
      <c r="M435" s="21">
        <f>J435*H435</f>
        <v>2433</v>
      </c>
    </row>
    <row r="436" spans="2:13" x14ac:dyDescent="0.2">
      <c r="B436" s="12">
        <v>681</v>
      </c>
      <c r="C436" s="13" t="s">
        <v>973</v>
      </c>
      <c r="D436" s="14">
        <v>16529</v>
      </c>
      <c r="E436" s="7" t="s">
        <v>146</v>
      </c>
      <c r="F436" s="10" t="s">
        <v>977</v>
      </c>
      <c r="G436" s="8"/>
      <c r="H436" s="16">
        <v>8041</v>
      </c>
      <c r="I436" s="17">
        <f>SUMIF(ishuv,C436,boharim)</f>
        <v>0</v>
      </c>
      <c r="J436" s="18">
        <f>IF(H436=0,0,K436/H436)</f>
        <v>0.20644198482775775</v>
      </c>
      <c r="K436" s="19">
        <v>1660</v>
      </c>
      <c r="L436" s="20">
        <f>IF(H436=0,"אין דיווח",K436/H436)</f>
        <v>0.20644198482775775</v>
      </c>
      <c r="M436" s="21">
        <f>J436*H436</f>
        <v>1660</v>
      </c>
    </row>
    <row r="437" spans="2:13" ht="25.5" x14ac:dyDescent="0.2">
      <c r="B437" s="12">
        <v>681</v>
      </c>
      <c r="C437" s="13" t="s">
        <v>973</v>
      </c>
      <c r="D437" s="14">
        <v>16529</v>
      </c>
      <c r="E437" s="7" t="s">
        <v>21</v>
      </c>
      <c r="F437" s="10" t="s">
        <v>978</v>
      </c>
      <c r="G437" s="8"/>
      <c r="H437" s="16">
        <v>8041</v>
      </c>
      <c r="I437" s="17">
        <f>SUMIF(ishuv,C437,boharim)</f>
        <v>0</v>
      </c>
      <c r="J437" s="18">
        <f>IF(H437=0,0,K437/H437)</f>
        <v>0.17286407163288148</v>
      </c>
      <c r="K437" s="19">
        <v>1390</v>
      </c>
      <c r="L437" s="20">
        <f>IF(H437=0,"אין דיווח",K437/H437)</f>
        <v>0.17286407163288148</v>
      </c>
      <c r="M437" s="21">
        <f>J437*H437</f>
        <v>1390</v>
      </c>
    </row>
    <row r="438" spans="2:13" x14ac:dyDescent="0.2">
      <c r="B438" s="12">
        <v>681</v>
      </c>
      <c r="C438" s="13" t="s">
        <v>973</v>
      </c>
      <c r="D438" s="14">
        <v>16529</v>
      </c>
      <c r="E438" s="7" t="s">
        <v>391</v>
      </c>
      <c r="F438" s="10" t="s">
        <v>974</v>
      </c>
      <c r="G438" s="8"/>
      <c r="H438" s="16">
        <v>8041</v>
      </c>
      <c r="I438" s="17">
        <f>SUMIF(ishuv,C438,boharim)</f>
        <v>0</v>
      </c>
      <c r="J438" s="18">
        <f>IF(H438=0,0,K438/H438)</f>
        <v>0.16390996144758116</v>
      </c>
      <c r="K438" s="19">
        <v>1318</v>
      </c>
      <c r="L438" s="20">
        <f>IF(H438=0,"אין דיווח",K438/H438)</f>
        <v>0.16390996144758116</v>
      </c>
      <c r="M438" s="21">
        <f>J438*H438</f>
        <v>1318</v>
      </c>
    </row>
    <row r="439" spans="2:13" x14ac:dyDescent="0.2">
      <c r="B439" s="12">
        <v>681</v>
      </c>
      <c r="C439" s="13" t="s">
        <v>973</v>
      </c>
      <c r="D439" s="14">
        <v>16529</v>
      </c>
      <c r="E439" s="7" t="s">
        <v>390</v>
      </c>
      <c r="F439" s="10" t="s">
        <v>253</v>
      </c>
      <c r="G439" s="8"/>
      <c r="H439" s="16">
        <v>8041</v>
      </c>
      <c r="I439" s="17">
        <f>SUMIF(ishuv,C439,boharim)</f>
        <v>0</v>
      </c>
      <c r="J439" s="18">
        <f>IF(H439=0,0,K439/H439)</f>
        <v>9.7997761472453676E-2</v>
      </c>
      <c r="K439" s="19">
        <v>788</v>
      </c>
      <c r="L439" s="20">
        <f>IF(H439=0,"אין דיווח",K439/H439)</f>
        <v>9.7997761472453676E-2</v>
      </c>
      <c r="M439" s="21">
        <f>J439*H439</f>
        <v>788</v>
      </c>
    </row>
    <row r="440" spans="2:13" x14ac:dyDescent="0.2">
      <c r="B440" s="12">
        <v>681</v>
      </c>
      <c r="C440" s="13" t="s">
        <v>973</v>
      </c>
      <c r="D440" s="14">
        <v>16529</v>
      </c>
      <c r="E440" s="7" t="s">
        <v>7</v>
      </c>
      <c r="F440" s="10" t="s">
        <v>6</v>
      </c>
      <c r="G440" s="8"/>
      <c r="H440" s="16">
        <v>8041</v>
      </c>
      <c r="I440" s="17">
        <f>SUMIF(ishuv,C440,boharim)</f>
        <v>0</v>
      </c>
      <c r="J440" s="18">
        <f>IF(H440=0,0,K440/H440)</f>
        <v>5.6211913941052107E-2</v>
      </c>
      <c r="K440" s="19">
        <v>452</v>
      </c>
      <c r="L440" s="20">
        <f>IF(H440=0,"אין דיווח",K440/H440)</f>
        <v>5.6211913941052107E-2</v>
      </c>
      <c r="M440" s="21">
        <f>J440*H440</f>
        <v>452</v>
      </c>
    </row>
    <row r="441" spans="2:13" x14ac:dyDescent="0.2">
      <c r="B441" s="12">
        <v>6300</v>
      </c>
      <c r="C441" s="13" t="s">
        <v>979</v>
      </c>
      <c r="D441" s="14">
        <v>46431</v>
      </c>
      <c r="E441" s="7" t="s">
        <v>20</v>
      </c>
      <c r="F441" s="10" t="s">
        <v>988</v>
      </c>
      <c r="G441" s="8" t="s">
        <v>989</v>
      </c>
      <c r="H441" s="16">
        <v>20635</v>
      </c>
      <c r="I441" s="17">
        <f>SUMIF(ishuv,C441,boharim)</f>
        <v>0</v>
      </c>
      <c r="J441" s="18">
        <f>IF(H441=0,0,K441/H441)</f>
        <v>0.32071722801066149</v>
      </c>
      <c r="K441" s="19">
        <v>6618</v>
      </c>
      <c r="L441" s="20">
        <f>IF(H441=0,"אין דיווח",K441/H441)</f>
        <v>0.32071722801066149</v>
      </c>
      <c r="M441" s="21">
        <f>J441*H441</f>
        <v>6618</v>
      </c>
    </row>
    <row r="442" spans="2:13" x14ac:dyDescent="0.2">
      <c r="B442" s="12">
        <v>6300</v>
      </c>
      <c r="C442" s="13" t="s">
        <v>979</v>
      </c>
      <c r="D442" s="14">
        <v>46431</v>
      </c>
      <c r="E442" s="7" t="s">
        <v>9</v>
      </c>
      <c r="F442" s="10" t="s">
        <v>984</v>
      </c>
      <c r="G442" s="8" t="s">
        <v>985</v>
      </c>
      <c r="H442" s="16">
        <v>20635</v>
      </c>
      <c r="I442" s="17">
        <f>SUMIF(ishuv,C442,boharim)</f>
        <v>0</v>
      </c>
      <c r="J442" s="18">
        <f>IF(H442=0,0,K442/H442)</f>
        <v>0.18967773200872304</v>
      </c>
      <c r="K442" s="19">
        <v>3914</v>
      </c>
      <c r="L442" s="20">
        <f>IF(H442=0,"אין דיווח",K442/H442)</f>
        <v>0.18967773200872304</v>
      </c>
      <c r="M442" s="21">
        <f>J442*H442</f>
        <v>3914</v>
      </c>
    </row>
    <row r="443" spans="2:13" x14ac:dyDescent="0.2">
      <c r="B443" s="12">
        <v>6300</v>
      </c>
      <c r="C443" s="13" t="s">
        <v>979</v>
      </c>
      <c r="D443" s="14">
        <v>46431</v>
      </c>
      <c r="E443" s="7" t="s">
        <v>23</v>
      </c>
      <c r="F443" s="10" t="s">
        <v>987</v>
      </c>
      <c r="G443" s="8"/>
      <c r="H443" s="16">
        <v>20635</v>
      </c>
      <c r="I443" s="17">
        <f>SUMIF(ishuv,C443,boharim)</f>
        <v>0</v>
      </c>
      <c r="J443" s="18">
        <f>IF(H443=0,0,K443/H443)</f>
        <v>0.15338017930700268</v>
      </c>
      <c r="K443" s="19">
        <v>3165</v>
      </c>
      <c r="L443" s="20">
        <f>IF(H443=0,"אין דיווח",K443/H443)</f>
        <v>0.15338017930700268</v>
      </c>
      <c r="M443" s="21">
        <f>J443*H443</f>
        <v>3165.0000000000005</v>
      </c>
    </row>
    <row r="444" spans="2:13" x14ac:dyDescent="0.2">
      <c r="B444" s="12">
        <v>6300</v>
      </c>
      <c r="C444" s="13" t="s">
        <v>979</v>
      </c>
      <c r="D444" s="14">
        <v>46431</v>
      </c>
      <c r="E444" s="7" t="s">
        <v>56</v>
      </c>
      <c r="F444" s="10" t="s">
        <v>980</v>
      </c>
      <c r="G444" s="8" t="s">
        <v>981</v>
      </c>
      <c r="H444" s="16">
        <v>20635</v>
      </c>
      <c r="I444" s="17">
        <f>SUMIF(ishuv,C444,boharim)</f>
        <v>0</v>
      </c>
      <c r="J444" s="18">
        <f>IF(H444=0,0,K444/H444)</f>
        <v>0.11005573055488248</v>
      </c>
      <c r="K444" s="19">
        <v>2271</v>
      </c>
      <c r="L444" s="20">
        <f>IF(H444=0,"אין דיווח",K444/H444)</f>
        <v>0.11005573055488248</v>
      </c>
      <c r="M444" s="21">
        <f>J444*H444</f>
        <v>2271</v>
      </c>
    </row>
    <row r="445" spans="2:13" x14ac:dyDescent="0.2">
      <c r="B445" s="12">
        <v>6300</v>
      </c>
      <c r="C445" s="13" t="s">
        <v>979</v>
      </c>
      <c r="D445" s="14">
        <v>46431</v>
      </c>
      <c r="E445" s="7" t="s">
        <v>146</v>
      </c>
      <c r="F445" s="10" t="s">
        <v>983</v>
      </c>
      <c r="G445" s="8"/>
      <c r="H445" s="16">
        <v>20635</v>
      </c>
      <c r="I445" s="17">
        <f>SUMIF(ishuv,C445,boharim)</f>
        <v>0</v>
      </c>
      <c r="J445" s="18">
        <f>IF(H445=0,0,K445/H445)</f>
        <v>0.10758420159922462</v>
      </c>
      <c r="K445" s="19">
        <v>2220</v>
      </c>
      <c r="L445" s="20">
        <f>IF(H445=0,"אין דיווח",K445/H445)</f>
        <v>0.10758420159922462</v>
      </c>
      <c r="M445" s="21">
        <f>J445*H445</f>
        <v>2220</v>
      </c>
    </row>
    <row r="446" spans="2:13" ht="25.5" x14ac:dyDescent="0.2">
      <c r="B446" s="12">
        <v>6300</v>
      </c>
      <c r="C446" s="13" t="s">
        <v>979</v>
      </c>
      <c r="D446" s="14">
        <v>46431</v>
      </c>
      <c r="E446" s="7" t="s">
        <v>13</v>
      </c>
      <c r="F446" s="10" t="s">
        <v>982</v>
      </c>
      <c r="G446" s="8"/>
      <c r="H446" s="16">
        <v>20635</v>
      </c>
      <c r="I446" s="17">
        <f>SUMIF(ishuv,C446,boharim)</f>
        <v>0</v>
      </c>
      <c r="J446" s="18">
        <f>IF(H446=0,0,K446/H446)</f>
        <v>6.5374363944754058E-2</v>
      </c>
      <c r="K446" s="19">
        <v>1349</v>
      </c>
      <c r="L446" s="20">
        <f>IF(H446=0,"אין דיווח",K446/H446)</f>
        <v>6.5374363944754058E-2</v>
      </c>
      <c r="M446" s="21">
        <f>J446*H446</f>
        <v>1349</v>
      </c>
    </row>
    <row r="447" spans="2:13" x14ac:dyDescent="0.2">
      <c r="B447" s="12">
        <v>6300</v>
      </c>
      <c r="C447" s="13" t="s">
        <v>979</v>
      </c>
      <c r="D447" s="14">
        <v>46431</v>
      </c>
      <c r="E447" s="7" t="s">
        <v>7</v>
      </c>
      <c r="F447" s="10" t="s">
        <v>986</v>
      </c>
      <c r="G447" s="8"/>
      <c r="H447" s="16">
        <v>20635</v>
      </c>
      <c r="I447" s="17">
        <f>SUMIF(ishuv,C447,boharim)</f>
        <v>0</v>
      </c>
      <c r="J447" s="18">
        <f>IF(H447=0,0,K447/H447)</f>
        <v>5.3210564574751637E-2</v>
      </c>
      <c r="K447" s="19">
        <v>1098</v>
      </c>
      <c r="L447" s="20">
        <f>IF(H447=0,"אין דיווח",K447/H447)</f>
        <v>5.3210564574751637E-2</v>
      </c>
      <c r="M447" s="21">
        <f>J447*H447</f>
        <v>1098</v>
      </c>
    </row>
    <row r="448" spans="2:13" x14ac:dyDescent="0.2">
      <c r="B448" s="12">
        <v>2550</v>
      </c>
      <c r="C448" s="13" t="s">
        <v>990</v>
      </c>
      <c r="D448" s="14">
        <v>15325</v>
      </c>
      <c r="E448" s="7" t="s">
        <v>30</v>
      </c>
      <c r="F448" s="10" t="s">
        <v>991</v>
      </c>
      <c r="G448" s="8" t="s">
        <v>992</v>
      </c>
      <c r="H448" s="16">
        <v>9734</v>
      </c>
      <c r="I448" s="17">
        <f>SUMIF(ishuv,C448,boharim)</f>
        <v>0</v>
      </c>
      <c r="J448" s="18">
        <f>IF(H448=0,0,K448/H448)</f>
        <v>0.31508115882473803</v>
      </c>
      <c r="K448" s="19">
        <v>3067</v>
      </c>
      <c r="L448" s="20">
        <f>IF(H448=0,"אין דיווח",K448/H448)</f>
        <v>0.31508115882473803</v>
      </c>
      <c r="M448" s="21">
        <f>J448*H448</f>
        <v>3067</v>
      </c>
    </row>
    <row r="449" spans="2:13" x14ac:dyDescent="0.2">
      <c r="B449" s="12">
        <v>2550</v>
      </c>
      <c r="C449" s="13" t="s">
        <v>990</v>
      </c>
      <c r="D449" s="14">
        <v>15325</v>
      </c>
      <c r="E449" s="7" t="s">
        <v>282</v>
      </c>
      <c r="F449" s="10" t="s">
        <v>993</v>
      </c>
      <c r="G449" s="8" t="s">
        <v>994</v>
      </c>
      <c r="H449" s="16">
        <v>9734</v>
      </c>
      <c r="I449" s="17">
        <f>SUMIF(ishuv,C449,boharim)</f>
        <v>0</v>
      </c>
      <c r="J449" s="18">
        <f>IF(H449=0,0,K449/H449)</f>
        <v>0.30953359358948018</v>
      </c>
      <c r="K449" s="19">
        <v>3013</v>
      </c>
      <c r="L449" s="20">
        <f>IF(H449=0,"אין דיווח",K449/H449)</f>
        <v>0.30953359358948018</v>
      </c>
      <c r="M449" s="21">
        <f>J449*H449</f>
        <v>3013</v>
      </c>
    </row>
    <row r="450" spans="2:13" x14ac:dyDescent="0.2">
      <c r="B450" s="12">
        <v>2550</v>
      </c>
      <c r="C450" s="13" t="s">
        <v>990</v>
      </c>
      <c r="D450" s="14">
        <v>15325</v>
      </c>
      <c r="E450" s="7" t="s">
        <v>391</v>
      </c>
      <c r="F450" s="10" t="s">
        <v>995</v>
      </c>
      <c r="G450" s="8"/>
      <c r="H450" s="16">
        <v>9734</v>
      </c>
      <c r="I450" s="17">
        <f>SUMIF(ishuv,C450,boharim)</f>
        <v>0</v>
      </c>
      <c r="J450" s="18">
        <f>IF(H450=0,0,K450/H450)</f>
        <v>9.7287856996096156E-2</v>
      </c>
      <c r="K450" s="19">
        <v>947</v>
      </c>
      <c r="L450" s="20">
        <f>IF(H450=0,"אין דיווח",K450/H450)</f>
        <v>9.7287856996096156E-2</v>
      </c>
      <c r="M450" s="21">
        <f>J450*H450</f>
        <v>947</v>
      </c>
    </row>
    <row r="451" spans="2:13" x14ac:dyDescent="0.2">
      <c r="B451" s="12">
        <v>2550</v>
      </c>
      <c r="C451" s="13" t="s">
        <v>990</v>
      </c>
      <c r="D451" s="14">
        <v>15325</v>
      </c>
      <c r="E451" s="7" t="s">
        <v>146</v>
      </c>
      <c r="F451" s="10" t="s">
        <v>997</v>
      </c>
      <c r="G451" s="8"/>
      <c r="H451" s="16">
        <v>9734</v>
      </c>
      <c r="I451" s="17">
        <f>SUMIF(ishuv,C451,boharim)</f>
        <v>0</v>
      </c>
      <c r="J451" s="18">
        <f>IF(H451=0,0,K451/H451)</f>
        <v>7.8795972878569959E-2</v>
      </c>
      <c r="K451" s="19">
        <v>767</v>
      </c>
      <c r="L451" s="20">
        <f>IF(H451=0,"אין דיווח",K451/H451)</f>
        <v>7.8795972878569959E-2</v>
      </c>
      <c r="M451" s="21">
        <f>J451*H451</f>
        <v>767</v>
      </c>
    </row>
    <row r="452" spans="2:13" x14ac:dyDescent="0.2">
      <c r="B452" s="12">
        <v>2550</v>
      </c>
      <c r="C452" s="13" t="s">
        <v>990</v>
      </c>
      <c r="D452" s="14">
        <v>15325</v>
      </c>
      <c r="E452" s="7" t="s">
        <v>72</v>
      </c>
      <c r="F452" s="10" t="s">
        <v>998</v>
      </c>
      <c r="G452" s="8"/>
      <c r="H452" s="16">
        <v>9734</v>
      </c>
      <c r="I452" s="17">
        <f>SUMIF(ishuv,C452,boharim)</f>
        <v>0</v>
      </c>
      <c r="J452" s="18">
        <f>IF(H452=0,0,K452/H452)</f>
        <v>6.9652763509348681E-2</v>
      </c>
      <c r="K452" s="19">
        <v>678</v>
      </c>
      <c r="L452" s="20">
        <f>IF(H452=0,"אין דיווח",K452/H452)</f>
        <v>6.9652763509348681E-2</v>
      </c>
      <c r="M452" s="21">
        <f>J452*H452</f>
        <v>678.00000000000011</v>
      </c>
    </row>
    <row r="453" spans="2:13" x14ac:dyDescent="0.2">
      <c r="B453" s="12">
        <v>2550</v>
      </c>
      <c r="C453" s="13" t="s">
        <v>990</v>
      </c>
      <c r="D453" s="14">
        <v>15325</v>
      </c>
      <c r="E453" s="7" t="s">
        <v>275</v>
      </c>
      <c r="F453" s="10" t="s">
        <v>1000</v>
      </c>
      <c r="G453" s="8"/>
      <c r="H453" s="16">
        <v>9734</v>
      </c>
      <c r="I453" s="17">
        <f>SUMIF(ishuv,C453,boharim)</f>
        <v>0</v>
      </c>
      <c r="J453" s="18">
        <f>IF(H453=0,0,K453/H453)</f>
        <v>3.7394698993219642E-2</v>
      </c>
      <c r="K453" s="19">
        <v>364</v>
      </c>
      <c r="L453" s="20">
        <f>IF(H453=0,"אין דיווח",K453/H453)</f>
        <v>3.7394698993219642E-2</v>
      </c>
      <c r="M453" s="21">
        <f>J453*H453</f>
        <v>364</v>
      </c>
    </row>
    <row r="454" spans="2:13" x14ac:dyDescent="0.2">
      <c r="B454" s="12">
        <v>2550</v>
      </c>
      <c r="C454" s="13" t="s">
        <v>990</v>
      </c>
      <c r="D454" s="14">
        <v>15325</v>
      </c>
      <c r="E454" s="7" t="s">
        <v>13</v>
      </c>
      <c r="F454" s="10" t="s">
        <v>245</v>
      </c>
      <c r="G454" s="8"/>
      <c r="H454" s="16">
        <v>9734</v>
      </c>
      <c r="I454" s="17">
        <f>SUMIF(ishuv,C454,boharim)</f>
        <v>0</v>
      </c>
      <c r="J454" s="18">
        <f>IF(H454=0,0,K454/H454)</f>
        <v>3.3388124101088969E-2</v>
      </c>
      <c r="K454" s="19">
        <v>325</v>
      </c>
      <c r="L454" s="20">
        <f>IF(H454=0,"אין דיווח",K454/H454)</f>
        <v>3.3388124101088969E-2</v>
      </c>
      <c r="M454" s="21">
        <f>J454*H454</f>
        <v>325</v>
      </c>
    </row>
    <row r="455" spans="2:13" x14ac:dyDescent="0.2">
      <c r="B455" s="12">
        <v>2550</v>
      </c>
      <c r="C455" s="13" t="s">
        <v>990</v>
      </c>
      <c r="D455" s="14">
        <v>15325</v>
      </c>
      <c r="E455" s="7" t="s">
        <v>73</v>
      </c>
      <c r="F455" s="10" t="s">
        <v>996</v>
      </c>
      <c r="G455" s="8"/>
      <c r="H455" s="16">
        <v>9734</v>
      </c>
      <c r="I455" s="17">
        <f>SUMIF(ishuv,C455,boharim)</f>
        <v>0</v>
      </c>
      <c r="J455" s="18">
        <f>IF(H455=0,0,K455/H455)</f>
        <v>3.1025272241627287E-2</v>
      </c>
      <c r="K455" s="19">
        <v>302</v>
      </c>
      <c r="L455" s="20">
        <f>IF(H455=0,"אין דיווח",K455/H455)</f>
        <v>3.1025272241627287E-2</v>
      </c>
      <c r="M455" s="21">
        <f>J455*H455</f>
        <v>302</v>
      </c>
    </row>
    <row r="456" spans="2:13" x14ac:dyDescent="0.2">
      <c r="B456" s="12">
        <v>2550</v>
      </c>
      <c r="C456" s="13" t="s">
        <v>990</v>
      </c>
      <c r="D456" s="14">
        <v>15325</v>
      </c>
      <c r="E456" s="7" t="s">
        <v>58</v>
      </c>
      <c r="F456" s="10" t="s">
        <v>65</v>
      </c>
      <c r="G456" s="8" t="s">
        <v>999</v>
      </c>
      <c r="H456" s="16">
        <v>9734</v>
      </c>
      <c r="I456" s="17">
        <f>SUMIF(ishuv,C456,boharim)</f>
        <v>0</v>
      </c>
      <c r="J456" s="18">
        <f>IF(H456=0,0,K456/H456)</f>
        <v>2.7840558865831106E-2</v>
      </c>
      <c r="K456" s="19">
        <v>271</v>
      </c>
      <c r="L456" s="20">
        <f>IF(H456=0,"אין דיווח",K456/H456)</f>
        <v>2.7840558865831106E-2</v>
      </c>
      <c r="M456" s="21">
        <f>J456*H456</f>
        <v>271</v>
      </c>
    </row>
    <row r="457" spans="2:13" x14ac:dyDescent="0.2">
      <c r="B457" s="12">
        <v>166</v>
      </c>
      <c r="C457" s="13" t="s">
        <v>1001</v>
      </c>
      <c r="D457" s="14">
        <v>14168</v>
      </c>
      <c r="E457" s="7" t="s">
        <v>14</v>
      </c>
      <c r="F457" s="10" t="s">
        <v>388</v>
      </c>
      <c r="G457" s="8" t="s">
        <v>1006</v>
      </c>
      <c r="H457" s="16">
        <v>7717</v>
      </c>
      <c r="I457" s="17">
        <f>SUMIF(ishuv,C457,boharim)</f>
        <v>0</v>
      </c>
      <c r="J457" s="18">
        <f>IF(H457=0,0,K457/H457)</f>
        <v>0.40365426979396141</v>
      </c>
      <c r="K457" s="19">
        <v>3115</v>
      </c>
      <c r="L457" s="20">
        <f>IF(H457=0,"אין דיווח",K457/H457)</f>
        <v>0.40365426979396141</v>
      </c>
      <c r="M457" s="21">
        <f>J457*H457</f>
        <v>3115</v>
      </c>
    </row>
    <row r="458" spans="2:13" x14ac:dyDescent="0.2">
      <c r="B458" s="12">
        <v>166</v>
      </c>
      <c r="C458" s="13" t="s">
        <v>1001</v>
      </c>
      <c r="D458" s="14">
        <v>14168</v>
      </c>
      <c r="E458" s="7" t="s">
        <v>7</v>
      </c>
      <c r="F458" s="10" t="s">
        <v>1011</v>
      </c>
      <c r="G458" s="8" t="s">
        <v>2737</v>
      </c>
      <c r="H458" s="16">
        <v>7717</v>
      </c>
      <c r="I458" s="17">
        <f>SUMIF(ishuv,C458,boharim)</f>
        <v>0</v>
      </c>
      <c r="J458" s="18">
        <f>IF(H458=0,0,K458/H458)</f>
        <v>0.20279901516133211</v>
      </c>
      <c r="K458" s="19">
        <v>1565</v>
      </c>
      <c r="L458" s="20">
        <f>IF(H458=0,"אין דיווח",K458/H458)</f>
        <v>0.20279901516133211</v>
      </c>
      <c r="M458" s="21">
        <f>J458*H458</f>
        <v>1565</v>
      </c>
    </row>
    <row r="459" spans="2:13" x14ac:dyDescent="0.2">
      <c r="B459" s="12">
        <v>166</v>
      </c>
      <c r="C459" s="13" t="s">
        <v>1001</v>
      </c>
      <c r="D459" s="14">
        <v>14168</v>
      </c>
      <c r="E459" s="7" t="s">
        <v>72</v>
      </c>
      <c r="F459" s="10" t="s">
        <v>1009</v>
      </c>
      <c r="G459" s="8" t="s">
        <v>1010</v>
      </c>
      <c r="H459" s="16">
        <v>7717</v>
      </c>
      <c r="I459" s="17">
        <f>SUMIF(ishuv,C459,boharim)</f>
        <v>0</v>
      </c>
      <c r="J459" s="18">
        <f>IF(H459=0,0,K459/H459)</f>
        <v>0.13800699753790333</v>
      </c>
      <c r="K459" s="19">
        <v>1065</v>
      </c>
      <c r="L459" s="20">
        <f>IF(H459=0,"אין דיווח",K459/H459)</f>
        <v>0.13800699753790333</v>
      </c>
      <c r="M459" s="21">
        <f>J459*H459</f>
        <v>1065</v>
      </c>
    </row>
    <row r="460" spans="2:13" x14ac:dyDescent="0.2">
      <c r="B460" s="12">
        <v>166</v>
      </c>
      <c r="C460" s="13" t="s">
        <v>1001</v>
      </c>
      <c r="D460" s="14">
        <v>14168</v>
      </c>
      <c r="E460" s="7" t="s">
        <v>0</v>
      </c>
      <c r="F460" s="10" t="s">
        <v>1015</v>
      </c>
      <c r="G460" s="8"/>
      <c r="H460" s="16">
        <v>7717</v>
      </c>
      <c r="I460" s="17">
        <f>SUMIF(ishuv,C460,boharim)</f>
        <v>0</v>
      </c>
      <c r="J460" s="18">
        <f>IF(H460=0,0,K460/H460)</f>
        <v>8.137877413502656E-2</v>
      </c>
      <c r="K460" s="19">
        <v>628</v>
      </c>
      <c r="L460" s="20">
        <f>IF(H460=0,"אין דיווח",K460/H460)</f>
        <v>8.137877413502656E-2</v>
      </c>
      <c r="M460" s="21">
        <f>J460*H460</f>
        <v>628</v>
      </c>
    </row>
    <row r="461" spans="2:13" x14ac:dyDescent="0.2">
      <c r="B461" s="12">
        <v>166</v>
      </c>
      <c r="C461" s="13" t="s">
        <v>1001</v>
      </c>
      <c r="D461" s="14">
        <v>14168</v>
      </c>
      <c r="E461" s="7" t="s">
        <v>146</v>
      </c>
      <c r="F461" s="10" t="s">
        <v>1007</v>
      </c>
      <c r="G461" s="8" t="s">
        <v>1008</v>
      </c>
      <c r="H461" s="16">
        <v>7717</v>
      </c>
      <c r="I461" s="17">
        <f>SUMIF(ishuv,C461,boharim)</f>
        <v>0</v>
      </c>
      <c r="J461" s="18">
        <f>IF(H461=0,0,K461/H461)</f>
        <v>5.9479072178307633E-2</v>
      </c>
      <c r="K461" s="19">
        <v>459</v>
      </c>
      <c r="L461" s="20">
        <f>IF(H461=0,"אין דיווח",K461/H461)</f>
        <v>5.9479072178307633E-2</v>
      </c>
      <c r="M461" s="21">
        <f>J461*H461</f>
        <v>459</v>
      </c>
    </row>
    <row r="462" spans="2:13" x14ac:dyDescent="0.2">
      <c r="B462" s="12">
        <v>166</v>
      </c>
      <c r="C462" s="13" t="s">
        <v>1001</v>
      </c>
      <c r="D462" s="14">
        <v>14168</v>
      </c>
      <c r="E462" s="7" t="s">
        <v>1004</v>
      </c>
      <c r="F462" s="10" t="s">
        <v>1005</v>
      </c>
      <c r="G462" s="8"/>
      <c r="H462" s="16">
        <v>7717</v>
      </c>
      <c r="I462" s="17">
        <f>SUMIF(ishuv,C462,boharim)</f>
        <v>0</v>
      </c>
      <c r="J462" s="18">
        <f>IF(H462=0,0,K462/H462)</f>
        <v>3.1359336529739539E-2</v>
      </c>
      <c r="K462" s="19">
        <v>242</v>
      </c>
      <c r="L462" s="20">
        <f>IF(H462=0,"אין דיווח",K462/H462)</f>
        <v>3.1359336529739539E-2</v>
      </c>
      <c r="M462" s="21">
        <f>J462*H462</f>
        <v>242.00000000000003</v>
      </c>
    </row>
    <row r="463" spans="2:13" x14ac:dyDescent="0.2">
      <c r="B463" s="12">
        <v>166</v>
      </c>
      <c r="C463" s="13" t="s">
        <v>1001</v>
      </c>
      <c r="D463" s="14">
        <v>14168</v>
      </c>
      <c r="E463" s="7" t="s">
        <v>127</v>
      </c>
      <c r="F463" s="10" t="s">
        <v>1012</v>
      </c>
      <c r="G463" s="8" t="s">
        <v>1013</v>
      </c>
      <c r="H463" s="16">
        <v>7717</v>
      </c>
      <c r="I463" s="17">
        <f>SUMIF(ishuv,C463,boharim)</f>
        <v>0</v>
      </c>
      <c r="J463" s="18">
        <f>IF(H463=0,0,K463/H463)</f>
        <v>3.0322664247764676E-2</v>
      </c>
      <c r="K463" s="19">
        <v>234</v>
      </c>
      <c r="L463" s="20">
        <f>IF(H463=0,"אין דיווח",K463/H463)</f>
        <v>3.0322664247764676E-2</v>
      </c>
      <c r="M463" s="21">
        <f>J463*H463</f>
        <v>234</v>
      </c>
    </row>
    <row r="464" spans="2:13" x14ac:dyDescent="0.2">
      <c r="B464" s="12">
        <v>166</v>
      </c>
      <c r="C464" s="13" t="s">
        <v>1001</v>
      </c>
      <c r="D464" s="14">
        <v>14168</v>
      </c>
      <c r="E464" s="7" t="s">
        <v>58</v>
      </c>
      <c r="F464" s="10" t="s">
        <v>253</v>
      </c>
      <c r="G464" s="8" t="s">
        <v>1014</v>
      </c>
      <c r="H464" s="16">
        <v>7717</v>
      </c>
      <c r="I464" s="17">
        <f>SUMIF(ishuv,C464,boharim)</f>
        <v>0</v>
      </c>
      <c r="J464" s="18">
        <f>IF(H464=0,0,K464/H464)</f>
        <v>2.9804328106777245E-2</v>
      </c>
      <c r="K464" s="19">
        <v>230</v>
      </c>
      <c r="L464" s="20">
        <f>IF(H464=0,"אין דיווח",K464/H464)</f>
        <v>2.9804328106777245E-2</v>
      </c>
      <c r="M464" s="21">
        <f>J464*H464</f>
        <v>230</v>
      </c>
    </row>
    <row r="465" spans="2:13" x14ac:dyDescent="0.2">
      <c r="B465" s="12">
        <v>166</v>
      </c>
      <c r="C465" s="13" t="s">
        <v>1001</v>
      </c>
      <c r="D465" s="14">
        <v>14168</v>
      </c>
      <c r="E465" s="7" t="s">
        <v>56</v>
      </c>
      <c r="F465" s="10" t="s">
        <v>1002</v>
      </c>
      <c r="G465" s="8" t="s">
        <v>1003</v>
      </c>
      <c r="H465" s="16">
        <v>7717</v>
      </c>
      <c r="I465" s="17">
        <f>SUMIF(ishuv,C465,boharim)</f>
        <v>0</v>
      </c>
      <c r="J465" s="18">
        <f>IF(H465=0,0,K465/H465)</f>
        <v>2.3195542309187508E-2</v>
      </c>
      <c r="K465" s="19">
        <v>179</v>
      </c>
      <c r="L465" s="20">
        <f>IF(H465=0,"אין דיווח",K465/H465)</f>
        <v>2.3195542309187508E-2</v>
      </c>
      <c r="M465" s="21">
        <f>J465*H465</f>
        <v>179</v>
      </c>
    </row>
    <row r="466" spans="2:13" x14ac:dyDescent="0.2">
      <c r="B466" s="12">
        <v>229</v>
      </c>
      <c r="C466" s="13" t="s">
        <v>1016</v>
      </c>
      <c r="D466" s="14">
        <v>11360</v>
      </c>
      <c r="E466" s="7" t="s">
        <v>386</v>
      </c>
      <c r="F466" s="10" t="s">
        <v>1017</v>
      </c>
      <c r="G466" s="8" t="s">
        <v>1018</v>
      </c>
      <c r="H466" s="16">
        <v>6842</v>
      </c>
      <c r="I466" s="17">
        <f>SUMIF(ishuv,C466,boharim)</f>
        <v>0</v>
      </c>
      <c r="J466" s="18">
        <f>IF(H466=0,0,K466/H466)</f>
        <v>0.39052908506284711</v>
      </c>
      <c r="K466" s="19">
        <v>2672</v>
      </c>
      <c r="L466" s="20">
        <f>IF(H466=0,"אין דיווח",K466/H466)</f>
        <v>0.39052908506284711</v>
      </c>
      <c r="M466" s="21">
        <f>J466*H466</f>
        <v>2672</v>
      </c>
    </row>
    <row r="467" spans="2:13" x14ac:dyDescent="0.2">
      <c r="B467" s="12">
        <v>229</v>
      </c>
      <c r="C467" s="13" t="s">
        <v>1016</v>
      </c>
      <c r="D467" s="14">
        <v>11360</v>
      </c>
      <c r="E467" s="7" t="s">
        <v>311</v>
      </c>
      <c r="F467" s="10" t="s">
        <v>1019</v>
      </c>
      <c r="G467" s="8" t="s">
        <v>1020</v>
      </c>
      <c r="H467" s="16">
        <v>6842</v>
      </c>
      <c r="I467" s="17">
        <f>SUMIF(ishuv,C467,boharim)</f>
        <v>0</v>
      </c>
      <c r="J467" s="18">
        <f>IF(H467=0,0,K467/H467)</f>
        <v>0.23531131248173048</v>
      </c>
      <c r="K467" s="19">
        <v>1610</v>
      </c>
      <c r="L467" s="20">
        <f>IF(H467=0,"אין דיווח",K467/H467)</f>
        <v>0.23531131248173048</v>
      </c>
      <c r="M467" s="21">
        <f>J467*H467</f>
        <v>1610</v>
      </c>
    </row>
    <row r="468" spans="2:13" x14ac:dyDescent="0.2">
      <c r="B468" s="12">
        <v>229</v>
      </c>
      <c r="C468" s="13" t="s">
        <v>1016</v>
      </c>
      <c r="D468" s="14">
        <v>11360</v>
      </c>
      <c r="E468" s="7" t="s">
        <v>9</v>
      </c>
      <c r="F468" s="10" t="s">
        <v>1022</v>
      </c>
      <c r="G468" s="8" t="s">
        <v>1023</v>
      </c>
      <c r="H468" s="16">
        <v>6842</v>
      </c>
      <c r="I468" s="17">
        <f>SUMIF(ishuv,C468,boharim)</f>
        <v>0</v>
      </c>
      <c r="J468" s="18">
        <f>IF(H468=0,0,K468/H468)</f>
        <v>0.17421806489330605</v>
      </c>
      <c r="K468" s="19">
        <v>1192</v>
      </c>
      <c r="L468" s="20">
        <f>IF(H468=0,"אין דיווח",K468/H468)</f>
        <v>0.17421806489330605</v>
      </c>
      <c r="M468" s="21">
        <f>J468*H468</f>
        <v>1192</v>
      </c>
    </row>
    <row r="469" spans="2:13" x14ac:dyDescent="0.2">
      <c r="B469" s="12">
        <v>229</v>
      </c>
      <c r="C469" s="13" t="s">
        <v>1016</v>
      </c>
      <c r="D469" s="14">
        <v>11360</v>
      </c>
      <c r="E469" s="7" t="s">
        <v>0</v>
      </c>
      <c r="F469" s="10" t="s">
        <v>1024</v>
      </c>
      <c r="G469" s="8"/>
      <c r="H469" s="16">
        <v>6842</v>
      </c>
      <c r="I469" s="17">
        <f>SUMIF(ishuv,C469,boharim)</f>
        <v>0</v>
      </c>
      <c r="J469" s="18">
        <f>IF(H469=0,0,K469/H469)</f>
        <v>0.1483484361297866</v>
      </c>
      <c r="K469" s="19">
        <v>1015</v>
      </c>
      <c r="L469" s="20">
        <f>IF(H469=0,"אין דיווח",K469/H469)</f>
        <v>0.1483484361297866</v>
      </c>
      <c r="M469" s="21">
        <f>J469*H469</f>
        <v>1014.9999999999999</v>
      </c>
    </row>
    <row r="470" spans="2:13" x14ac:dyDescent="0.2">
      <c r="B470" s="12">
        <v>229</v>
      </c>
      <c r="C470" s="13" t="s">
        <v>1016</v>
      </c>
      <c r="D470" s="14">
        <v>11360</v>
      </c>
      <c r="E470" s="7" t="s">
        <v>73</v>
      </c>
      <c r="F470" s="10" t="s">
        <v>1021</v>
      </c>
      <c r="G470" s="8"/>
      <c r="H470" s="16">
        <v>6842</v>
      </c>
      <c r="I470" s="17">
        <f>SUMIF(ishuv,C470,boharim)</f>
        <v>0</v>
      </c>
      <c r="J470" s="18">
        <f>IF(H470=0,0,K470/H470)</f>
        <v>5.159310143232973E-2</v>
      </c>
      <c r="K470" s="19">
        <v>353</v>
      </c>
      <c r="L470" s="20">
        <f>IF(H470=0,"אין דיווח",K470/H470)</f>
        <v>5.159310143232973E-2</v>
      </c>
      <c r="M470" s="21">
        <f>J470*H470</f>
        <v>353</v>
      </c>
    </row>
    <row r="471" spans="2:13" x14ac:dyDescent="0.2">
      <c r="B471" s="12">
        <v>494</v>
      </c>
      <c r="C471" s="13" t="s">
        <v>1025</v>
      </c>
      <c r="D471" s="14">
        <v>11565</v>
      </c>
      <c r="E471" s="7" t="s">
        <v>284</v>
      </c>
      <c r="F471" s="10" t="s">
        <v>1040</v>
      </c>
      <c r="G471" s="8"/>
      <c r="H471" s="16">
        <v>10264</v>
      </c>
      <c r="I471" s="17">
        <f>SUMIF(ishuv,C471,boharim)</f>
        <v>0</v>
      </c>
      <c r="J471" s="18">
        <f>IF(H471=0,0,K471/H471)</f>
        <v>0.12188230709275136</v>
      </c>
      <c r="K471" s="19">
        <v>1251</v>
      </c>
      <c r="L471" s="20">
        <f>IF(H471=0,"אין דיווח",K471/H471)</f>
        <v>0.12188230709275136</v>
      </c>
      <c r="M471" s="21">
        <f>J471*H471</f>
        <v>1251</v>
      </c>
    </row>
    <row r="472" spans="2:13" x14ac:dyDescent="0.2">
      <c r="B472" s="12">
        <v>494</v>
      </c>
      <c r="C472" s="13" t="s">
        <v>1025</v>
      </c>
      <c r="D472" s="14">
        <v>11565</v>
      </c>
      <c r="E472" s="7" t="s">
        <v>379</v>
      </c>
      <c r="F472" s="10" t="s">
        <v>1033</v>
      </c>
      <c r="G472" s="8"/>
      <c r="H472" s="16">
        <v>10264</v>
      </c>
      <c r="I472" s="17">
        <f>SUMIF(ishuv,C472,boharim)</f>
        <v>0</v>
      </c>
      <c r="J472" s="18">
        <f>IF(H472=0,0,K472/H472)</f>
        <v>0.11993374902572097</v>
      </c>
      <c r="K472" s="19">
        <v>1231</v>
      </c>
      <c r="L472" s="20">
        <f>IF(H472=0,"אין דיווח",K472/H472)</f>
        <v>0.11993374902572097</v>
      </c>
      <c r="M472" s="21">
        <f>J472*H472</f>
        <v>1231</v>
      </c>
    </row>
    <row r="473" spans="2:13" x14ac:dyDescent="0.2">
      <c r="B473" s="12">
        <v>494</v>
      </c>
      <c r="C473" s="13" t="s">
        <v>1025</v>
      </c>
      <c r="D473" s="14">
        <v>11565</v>
      </c>
      <c r="E473" s="7" t="s">
        <v>72</v>
      </c>
      <c r="F473" s="10" t="s">
        <v>1029</v>
      </c>
      <c r="G473" s="8"/>
      <c r="H473" s="16">
        <v>10264</v>
      </c>
      <c r="I473" s="17">
        <f>SUMIF(ishuv,C473,boharim)</f>
        <v>0</v>
      </c>
      <c r="J473" s="18">
        <f>IF(H473=0,0,K473/H473)</f>
        <v>0.10911925175370225</v>
      </c>
      <c r="K473" s="19">
        <v>1120</v>
      </c>
      <c r="L473" s="20">
        <f>IF(H473=0,"אין דיווח",K473/H473)</f>
        <v>0.10911925175370225</v>
      </c>
      <c r="M473" s="21">
        <f>J473*H473</f>
        <v>1120</v>
      </c>
    </row>
    <row r="474" spans="2:13" x14ac:dyDescent="0.2">
      <c r="B474" s="12">
        <v>494</v>
      </c>
      <c r="C474" s="13" t="s">
        <v>1025</v>
      </c>
      <c r="D474" s="14">
        <v>11565</v>
      </c>
      <c r="E474" s="7" t="s">
        <v>141</v>
      </c>
      <c r="F474" s="10" t="s">
        <v>902</v>
      </c>
      <c r="G474" s="8"/>
      <c r="H474" s="16">
        <v>10264</v>
      </c>
      <c r="I474" s="17">
        <f>SUMIF(ishuv,C474,boharim)</f>
        <v>0</v>
      </c>
      <c r="J474" s="18">
        <f>IF(H474=0,0,K474/H474)</f>
        <v>0.10064302416212004</v>
      </c>
      <c r="K474" s="19">
        <v>1033</v>
      </c>
      <c r="L474" s="20">
        <f>IF(H474=0,"אין דיווח",K474/H474)</f>
        <v>0.10064302416212004</v>
      </c>
      <c r="M474" s="21">
        <f>J474*H474</f>
        <v>1033</v>
      </c>
    </row>
    <row r="475" spans="2:13" x14ac:dyDescent="0.2">
      <c r="B475" s="12">
        <v>494</v>
      </c>
      <c r="C475" s="13" t="s">
        <v>1025</v>
      </c>
      <c r="D475" s="14">
        <v>11565</v>
      </c>
      <c r="E475" s="7" t="s">
        <v>146</v>
      </c>
      <c r="F475" s="10" t="s">
        <v>1028</v>
      </c>
      <c r="G475" s="8"/>
      <c r="H475" s="16">
        <v>10264</v>
      </c>
      <c r="I475" s="17">
        <f>SUMIF(ishuv,C475,boharim)</f>
        <v>0</v>
      </c>
      <c r="J475" s="18">
        <f>IF(H475=0,0,K475/H475)</f>
        <v>0.10025331254871395</v>
      </c>
      <c r="K475" s="19">
        <v>1029</v>
      </c>
      <c r="L475" s="20">
        <f>IF(H475=0,"אין דיווח",K475/H475)</f>
        <v>0.10025331254871395</v>
      </c>
      <c r="M475" s="21">
        <f>J475*H475</f>
        <v>1029</v>
      </c>
    </row>
    <row r="476" spans="2:13" x14ac:dyDescent="0.2">
      <c r="B476" s="12">
        <v>494</v>
      </c>
      <c r="C476" s="13" t="s">
        <v>1025</v>
      </c>
      <c r="D476" s="14">
        <v>11565</v>
      </c>
      <c r="E476" s="7" t="s">
        <v>56</v>
      </c>
      <c r="F476" s="10" t="s">
        <v>1026</v>
      </c>
      <c r="G476" s="8"/>
      <c r="H476" s="16">
        <v>10264</v>
      </c>
      <c r="I476" s="17">
        <f>SUMIF(ishuv,C476,boharim)</f>
        <v>0</v>
      </c>
      <c r="J476" s="18">
        <f>IF(H476=0,0,K476/H476)</f>
        <v>7.9403741231488703E-2</v>
      </c>
      <c r="K476" s="19">
        <v>815</v>
      </c>
      <c r="L476" s="20">
        <f>IF(H476=0,"אין דיווח",K476/H476)</f>
        <v>7.9403741231488703E-2</v>
      </c>
      <c r="M476" s="21">
        <f>J476*H476</f>
        <v>815</v>
      </c>
    </row>
    <row r="477" spans="2:13" x14ac:dyDescent="0.2">
      <c r="B477" s="12">
        <v>494</v>
      </c>
      <c r="C477" s="13" t="s">
        <v>1025</v>
      </c>
      <c r="D477" s="14">
        <v>11565</v>
      </c>
      <c r="E477" s="7" t="s">
        <v>4</v>
      </c>
      <c r="F477" s="10" t="s">
        <v>1034</v>
      </c>
      <c r="G477" s="8"/>
      <c r="H477" s="16">
        <v>10264</v>
      </c>
      <c r="I477" s="17">
        <f>SUMIF(ishuv,C477,boharim)</f>
        <v>0</v>
      </c>
      <c r="J477" s="18">
        <f>IF(H477=0,0,K477/H477)</f>
        <v>7.7455183164458305E-2</v>
      </c>
      <c r="K477" s="19">
        <v>795</v>
      </c>
      <c r="L477" s="20">
        <f>IF(H477=0,"אין דיווח",K477/H477)</f>
        <v>7.7455183164458305E-2</v>
      </c>
      <c r="M477" s="21">
        <f>J477*H477</f>
        <v>795</v>
      </c>
    </row>
    <row r="478" spans="2:13" x14ac:dyDescent="0.2">
      <c r="B478" s="12">
        <v>494</v>
      </c>
      <c r="C478" s="13" t="s">
        <v>1025</v>
      </c>
      <c r="D478" s="14">
        <v>11565</v>
      </c>
      <c r="E478" s="7" t="s">
        <v>35</v>
      </c>
      <c r="F478" s="10" t="s">
        <v>465</v>
      </c>
      <c r="G478" s="8"/>
      <c r="H478" s="16">
        <v>10264</v>
      </c>
      <c r="I478" s="17">
        <f>SUMIF(ishuv,C478,boharim)</f>
        <v>0</v>
      </c>
      <c r="J478" s="18">
        <f>IF(H478=0,0,K478/H478)</f>
        <v>6.2256430241621204E-2</v>
      </c>
      <c r="K478" s="19">
        <v>639</v>
      </c>
      <c r="L478" s="20">
        <f>IF(H478=0,"אין דיווח",K478/H478)</f>
        <v>6.2256430241621204E-2</v>
      </c>
      <c r="M478" s="21">
        <f>J478*H478</f>
        <v>639</v>
      </c>
    </row>
    <row r="479" spans="2:13" x14ac:dyDescent="0.2">
      <c r="B479" s="12">
        <v>494</v>
      </c>
      <c r="C479" s="13" t="s">
        <v>1025</v>
      </c>
      <c r="D479" s="14">
        <v>11565</v>
      </c>
      <c r="E479" s="7" t="s">
        <v>38</v>
      </c>
      <c r="F479" s="10" t="s">
        <v>1032</v>
      </c>
      <c r="G479" s="8"/>
      <c r="H479" s="16">
        <v>10264</v>
      </c>
      <c r="I479" s="17">
        <f>SUMIF(ishuv,C479,boharim)</f>
        <v>0</v>
      </c>
      <c r="J479" s="18">
        <f>IF(H479=0,0,K479/H479)</f>
        <v>6.1184723304754482E-2</v>
      </c>
      <c r="K479" s="19">
        <v>628</v>
      </c>
      <c r="L479" s="20">
        <f>IF(H479=0,"אין דיווח",K479/H479)</f>
        <v>6.1184723304754482E-2</v>
      </c>
      <c r="M479" s="21">
        <f>J479*H479</f>
        <v>628</v>
      </c>
    </row>
    <row r="480" spans="2:13" x14ac:dyDescent="0.2">
      <c r="B480" s="12">
        <v>494</v>
      </c>
      <c r="C480" s="13" t="s">
        <v>1025</v>
      </c>
      <c r="D480" s="14">
        <v>11565</v>
      </c>
      <c r="E480" s="7" t="s">
        <v>26</v>
      </c>
      <c r="F480" s="10" t="s">
        <v>1027</v>
      </c>
      <c r="G480" s="8"/>
      <c r="H480" s="16">
        <v>10264</v>
      </c>
      <c r="I480" s="17">
        <f>SUMIF(ishuv,C480,boharim)</f>
        <v>0</v>
      </c>
      <c r="J480" s="18">
        <f>IF(H480=0,0,K480/H480)</f>
        <v>6.0989867498051444E-2</v>
      </c>
      <c r="K480" s="19">
        <v>626</v>
      </c>
      <c r="L480" s="20">
        <f>IF(H480=0,"אין דיווח",K480/H480)</f>
        <v>6.0989867498051444E-2</v>
      </c>
      <c r="M480" s="21">
        <f>J480*H480</f>
        <v>626</v>
      </c>
    </row>
    <row r="481" spans="2:13" x14ac:dyDescent="0.2">
      <c r="B481" s="12">
        <v>494</v>
      </c>
      <c r="C481" s="13" t="s">
        <v>1025</v>
      </c>
      <c r="D481" s="14">
        <v>11565</v>
      </c>
      <c r="E481" s="7" t="s">
        <v>34</v>
      </c>
      <c r="F481" s="10" t="s">
        <v>1035</v>
      </c>
      <c r="G481" s="8"/>
      <c r="H481" s="16">
        <v>10264</v>
      </c>
      <c r="I481" s="17">
        <f>SUMIF(ishuv,C481,boharim)</f>
        <v>0</v>
      </c>
      <c r="J481" s="18">
        <f>IF(H481=0,0,K481/H481)</f>
        <v>5.7579890880748247E-2</v>
      </c>
      <c r="K481" s="19">
        <v>591</v>
      </c>
      <c r="L481" s="20">
        <f>IF(H481=0,"אין דיווח",K481/H481)</f>
        <v>5.7579890880748247E-2</v>
      </c>
      <c r="M481" s="21">
        <f>J481*H481</f>
        <v>591</v>
      </c>
    </row>
    <row r="482" spans="2:13" x14ac:dyDescent="0.2">
      <c r="B482" s="12">
        <v>494</v>
      </c>
      <c r="C482" s="13" t="s">
        <v>1025</v>
      </c>
      <c r="D482" s="14">
        <v>11565</v>
      </c>
      <c r="E482" s="7" t="s">
        <v>125</v>
      </c>
      <c r="F482" s="10" t="s">
        <v>1036</v>
      </c>
      <c r="G482" s="8"/>
      <c r="H482" s="16">
        <v>10264</v>
      </c>
      <c r="I482" s="17">
        <f>SUMIF(ishuv,C482,boharim)</f>
        <v>0</v>
      </c>
      <c r="J482" s="18">
        <f>IF(H482=0,0,K482/H482)</f>
        <v>4.6083398285268903E-2</v>
      </c>
      <c r="K482" s="19">
        <v>473</v>
      </c>
      <c r="L482" s="20">
        <f>IF(H482=0,"אין דיווח",K482/H482)</f>
        <v>4.6083398285268903E-2</v>
      </c>
      <c r="M482" s="21">
        <f>J482*H482</f>
        <v>473</v>
      </c>
    </row>
    <row r="483" spans="2:13" x14ac:dyDescent="0.2">
      <c r="B483" s="12">
        <v>494</v>
      </c>
      <c r="C483" s="13" t="s">
        <v>1025</v>
      </c>
      <c r="D483" s="14">
        <v>11565</v>
      </c>
      <c r="E483" s="7" t="s">
        <v>1037</v>
      </c>
      <c r="F483" s="10" t="s">
        <v>1038</v>
      </c>
      <c r="G483" s="8" t="s">
        <v>1039</v>
      </c>
      <c r="H483" s="16">
        <v>10264</v>
      </c>
      <c r="I483" s="17">
        <f>SUMIF(ishuv,C483,boharim)</f>
        <v>0</v>
      </c>
      <c r="J483" s="18">
        <f>IF(H483=0,0,K483/H483)</f>
        <v>2.9228371005455963E-3</v>
      </c>
      <c r="K483" s="19">
        <v>30</v>
      </c>
      <c r="L483" s="20">
        <f>IF(H483=0,"אין דיווח",K483/H483)</f>
        <v>2.9228371005455963E-3</v>
      </c>
      <c r="M483" s="21">
        <f>J483*H483</f>
        <v>30</v>
      </c>
    </row>
    <row r="484" spans="2:13" x14ac:dyDescent="0.2">
      <c r="B484" s="12">
        <v>494</v>
      </c>
      <c r="C484" s="13" t="s">
        <v>1025</v>
      </c>
      <c r="D484" s="14">
        <v>11565</v>
      </c>
      <c r="E484" s="7" t="s">
        <v>675</v>
      </c>
      <c r="F484" s="10" t="s">
        <v>1030</v>
      </c>
      <c r="G484" s="8" t="s">
        <v>1031</v>
      </c>
      <c r="H484" s="16">
        <v>10264</v>
      </c>
      <c r="I484" s="17">
        <f>SUMIF(ishuv,C484,boharim)</f>
        <v>0</v>
      </c>
      <c r="J484" s="18">
        <f>IF(H484=0,0,K484/H484)</f>
        <v>2.9228371005455964E-4</v>
      </c>
      <c r="K484" s="19">
        <v>3</v>
      </c>
      <c r="L484" s="20">
        <f>IF(H484=0,"אין דיווח",K484/H484)</f>
        <v>2.9228371005455964E-4</v>
      </c>
      <c r="M484" s="21">
        <f>J484*H484</f>
        <v>3</v>
      </c>
    </row>
    <row r="485" spans="2:13" x14ac:dyDescent="0.2">
      <c r="B485" s="12">
        <v>489</v>
      </c>
      <c r="C485" s="13" t="s">
        <v>1041</v>
      </c>
      <c r="D485" s="14">
        <v>6067</v>
      </c>
      <c r="E485" s="7" t="s">
        <v>110</v>
      </c>
      <c r="F485" s="10" t="s">
        <v>307</v>
      </c>
      <c r="G485" s="8"/>
      <c r="H485" s="16">
        <v>4710</v>
      </c>
      <c r="I485" s="17">
        <f>SUMIF(ishuv,C485,boharim)</f>
        <v>0</v>
      </c>
      <c r="J485" s="18">
        <f>IF(H485=0,0,K485/H485)</f>
        <v>0.14904458598726114</v>
      </c>
      <c r="K485" s="19">
        <v>702</v>
      </c>
      <c r="L485" s="20">
        <f>IF(H485=0,"אין דיווח",K485/H485)</f>
        <v>0.14904458598726114</v>
      </c>
      <c r="M485" s="21">
        <f>J485*H485</f>
        <v>702</v>
      </c>
    </row>
    <row r="486" spans="2:13" x14ac:dyDescent="0.2">
      <c r="B486" s="12">
        <v>489</v>
      </c>
      <c r="C486" s="13" t="s">
        <v>1041</v>
      </c>
      <c r="D486" s="14">
        <v>6067</v>
      </c>
      <c r="E486" s="7" t="s">
        <v>849</v>
      </c>
      <c r="F486" s="10" t="s">
        <v>1048</v>
      </c>
      <c r="G486" s="8"/>
      <c r="H486" s="16">
        <v>4710</v>
      </c>
      <c r="I486" s="17">
        <f>SUMIF(ishuv,C486,boharim)</f>
        <v>0</v>
      </c>
      <c r="J486" s="18">
        <f>IF(H486=0,0,K486/H486)</f>
        <v>0.14437367303609341</v>
      </c>
      <c r="K486" s="19">
        <v>680</v>
      </c>
      <c r="L486" s="20">
        <f>IF(H486=0,"אין דיווח",K486/H486)</f>
        <v>0.14437367303609341</v>
      </c>
      <c r="M486" s="21">
        <f>J486*H486</f>
        <v>680</v>
      </c>
    </row>
    <row r="487" spans="2:13" x14ac:dyDescent="0.2">
      <c r="B487" s="12">
        <v>489</v>
      </c>
      <c r="C487" s="13" t="s">
        <v>1041</v>
      </c>
      <c r="D487" s="14">
        <v>6067</v>
      </c>
      <c r="E487" s="7" t="s">
        <v>58</v>
      </c>
      <c r="F487" s="10" t="s">
        <v>159</v>
      </c>
      <c r="G487" s="8"/>
      <c r="H487" s="16">
        <v>4710</v>
      </c>
      <c r="I487" s="17">
        <f>SUMIF(ishuv,C487,boharim)</f>
        <v>0</v>
      </c>
      <c r="J487" s="18">
        <f>IF(H487=0,0,K487/H487)</f>
        <v>0.13885350318471337</v>
      </c>
      <c r="K487" s="19">
        <v>654</v>
      </c>
      <c r="L487" s="20">
        <f>IF(H487=0,"אין דיווח",K487/H487)</f>
        <v>0.13885350318471337</v>
      </c>
      <c r="M487" s="21">
        <f>J487*H487</f>
        <v>654</v>
      </c>
    </row>
    <row r="488" spans="2:13" x14ac:dyDescent="0.2">
      <c r="B488" s="12">
        <v>489</v>
      </c>
      <c r="C488" s="13" t="s">
        <v>1041</v>
      </c>
      <c r="D488" s="14">
        <v>6067</v>
      </c>
      <c r="E488" s="7" t="s">
        <v>40</v>
      </c>
      <c r="F488" s="10" t="s">
        <v>318</v>
      </c>
      <c r="G488" s="8"/>
      <c r="H488" s="16">
        <v>4710</v>
      </c>
      <c r="I488" s="17">
        <f>SUMIF(ishuv,C488,boharim)</f>
        <v>0</v>
      </c>
      <c r="J488" s="18">
        <f>IF(H488=0,0,K488/H488)</f>
        <v>0.13736730360934182</v>
      </c>
      <c r="K488" s="19">
        <v>647</v>
      </c>
      <c r="L488" s="20">
        <f>IF(H488=0,"אין דיווח",K488/H488)</f>
        <v>0.13736730360934182</v>
      </c>
      <c r="M488" s="21">
        <f>J488*H488</f>
        <v>647</v>
      </c>
    </row>
    <row r="489" spans="2:13" x14ac:dyDescent="0.2">
      <c r="B489" s="12">
        <v>489</v>
      </c>
      <c r="C489" s="13" t="s">
        <v>1041</v>
      </c>
      <c r="D489" s="14">
        <v>6067</v>
      </c>
      <c r="E489" s="7" t="s">
        <v>57</v>
      </c>
      <c r="F489" s="10" t="s">
        <v>382</v>
      </c>
      <c r="G489" s="8" t="s">
        <v>1052</v>
      </c>
      <c r="H489" s="16">
        <v>4710</v>
      </c>
      <c r="I489" s="17">
        <f>SUMIF(ishuv,C489,boharim)</f>
        <v>0</v>
      </c>
      <c r="J489" s="18">
        <f>IF(H489=0,0,K489/H489)</f>
        <v>0.11974522292993631</v>
      </c>
      <c r="K489" s="19">
        <v>564</v>
      </c>
      <c r="L489" s="20">
        <f>IF(H489=0,"אין דיווח",K489/H489)</f>
        <v>0.11974522292993631</v>
      </c>
      <c r="M489" s="21">
        <f>J489*H489</f>
        <v>564</v>
      </c>
    </row>
    <row r="490" spans="2:13" x14ac:dyDescent="0.2">
      <c r="B490" s="12">
        <v>489</v>
      </c>
      <c r="C490" s="13" t="s">
        <v>1041</v>
      </c>
      <c r="D490" s="14">
        <v>6067</v>
      </c>
      <c r="E490" s="7" t="s">
        <v>38</v>
      </c>
      <c r="F490" s="10" t="s">
        <v>1049</v>
      </c>
      <c r="G490" s="8"/>
      <c r="H490" s="16">
        <v>4710</v>
      </c>
      <c r="I490" s="17">
        <f>SUMIF(ishuv,C490,boharim)</f>
        <v>0</v>
      </c>
      <c r="J490" s="18">
        <f>IF(H490=0,0,K490/H490)</f>
        <v>0.10658174097664544</v>
      </c>
      <c r="K490" s="19">
        <v>502</v>
      </c>
      <c r="L490" s="20">
        <f>IF(H490=0,"אין דיווח",K490/H490)</f>
        <v>0.10658174097664544</v>
      </c>
      <c r="M490" s="21">
        <f>J490*H490</f>
        <v>502</v>
      </c>
    </row>
    <row r="491" spans="2:13" x14ac:dyDescent="0.2">
      <c r="B491" s="12">
        <v>489</v>
      </c>
      <c r="C491" s="13" t="s">
        <v>1041</v>
      </c>
      <c r="D491" s="14">
        <v>6067</v>
      </c>
      <c r="E491" s="7" t="s">
        <v>28</v>
      </c>
      <c r="F491" s="10" t="s">
        <v>1042</v>
      </c>
      <c r="G491" s="8" t="s">
        <v>1043</v>
      </c>
      <c r="H491" s="16">
        <v>4710</v>
      </c>
      <c r="I491" s="17">
        <f>SUMIF(ishuv,C491,boharim)</f>
        <v>0</v>
      </c>
      <c r="J491" s="18">
        <f>IF(H491=0,0,K491/H491)</f>
        <v>7.7707006369426748E-2</v>
      </c>
      <c r="K491" s="19">
        <v>366</v>
      </c>
      <c r="L491" s="20">
        <f>IF(H491=0,"אין דיווח",K491/H491)</f>
        <v>7.7707006369426748E-2</v>
      </c>
      <c r="M491" s="21">
        <f>J491*H491</f>
        <v>366</v>
      </c>
    </row>
    <row r="492" spans="2:13" x14ac:dyDescent="0.2">
      <c r="B492" s="12">
        <v>489</v>
      </c>
      <c r="C492" s="13" t="s">
        <v>1041</v>
      </c>
      <c r="D492" s="14">
        <v>6067</v>
      </c>
      <c r="E492" s="7" t="s">
        <v>127</v>
      </c>
      <c r="F492" s="10" t="s">
        <v>1050</v>
      </c>
      <c r="G492" s="8"/>
      <c r="H492" s="16">
        <v>4710</v>
      </c>
      <c r="I492" s="17">
        <f>SUMIF(ishuv,C492,boharim)</f>
        <v>0</v>
      </c>
      <c r="J492" s="18">
        <f>IF(H492=0,0,K492/H492)</f>
        <v>6.9426751592356686E-2</v>
      </c>
      <c r="K492" s="19">
        <v>327</v>
      </c>
      <c r="L492" s="20">
        <f>IF(H492=0,"אין דיווח",K492/H492)</f>
        <v>6.9426751592356686E-2</v>
      </c>
      <c r="M492" s="21">
        <f>J492*H492</f>
        <v>327</v>
      </c>
    </row>
    <row r="493" spans="2:13" x14ac:dyDescent="0.2">
      <c r="B493" s="12">
        <v>489</v>
      </c>
      <c r="C493" s="13" t="s">
        <v>1041</v>
      </c>
      <c r="D493" s="14">
        <v>6067</v>
      </c>
      <c r="E493" s="7" t="s">
        <v>14</v>
      </c>
      <c r="F493" s="10" t="s">
        <v>1044</v>
      </c>
      <c r="G493" s="8" t="s">
        <v>1045</v>
      </c>
      <c r="H493" s="16">
        <v>4710</v>
      </c>
      <c r="I493" s="17">
        <f>SUMIF(ishuv,C493,boharim)</f>
        <v>0</v>
      </c>
      <c r="J493" s="18">
        <f>IF(H493=0,0,K493/H493)</f>
        <v>2.7176220806794056E-2</v>
      </c>
      <c r="K493" s="19">
        <v>128</v>
      </c>
      <c r="L493" s="20">
        <f>IF(H493=0,"אין דיווח",K493/H493)</f>
        <v>2.7176220806794056E-2</v>
      </c>
      <c r="M493" s="21">
        <f>J493*H493</f>
        <v>128</v>
      </c>
    </row>
    <row r="494" spans="2:13" x14ac:dyDescent="0.2">
      <c r="B494" s="12">
        <v>489</v>
      </c>
      <c r="C494" s="13" t="s">
        <v>1041</v>
      </c>
      <c r="D494" s="14">
        <v>6067</v>
      </c>
      <c r="E494" s="7" t="s">
        <v>34</v>
      </c>
      <c r="F494" s="10" t="s">
        <v>1053</v>
      </c>
      <c r="G494" s="8"/>
      <c r="H494" s="16">
        <v>4710</v>
      </c>
      <c r="I494" s="17">
        <f>SUMIF(ishuv,C494,boharim)</f>
        <v>0</v>
      </c>
      <c r="J494" s="18">
        <f>IF(H494=0,0,K494/H494)</f>
        <v>1.5711252653927813E-2</v>
      </c>
      <c r="K494" s="19">
        <v>74</v>
      </c>
      <c r="L494" s="20">
        <f>IF(H494=0,"אין דיווח",K494/H494)</f>
        <v>1.5711252653927813E-2</v>
      </c>
      <c r="M494" s="21">
        <f>J494*H494</f>
        <v>74</v>
      </c>
    </row>
    <row r="495" spans="2:13" x14ac:dyDescent="0.2">
      <c r="B495" s="12">
        <v>489</v>
      </c>
      <c r="C495" s="13" t="s">
        <v>1041</v>
      </c>
      <c r="D495" s="14">
        <v>6067</v>
      </c>
      <c r="E495" s="7" t="s">
        <v>41</v>
      </c>
      <c r="F495" s="10" t="s">
        <v>200</v>
      </c>
      <c r="G495" s="8" t="s">
        <v>1046</v>
      </c>
      <c r="H495" s="16">
        <v>4710</v>
      </c>
      <c r="I495" s="17">
        <f>SUMIF(ishuv,C495,boharim)</f>
        <v>0</v>
      </c>
      <c r="J495" s="18">
        <f>IF(H495=0,0,K495/H495)</f>
        <v>1.019108280254777E-2</v>
      </c>
      <c r="K495" s="19">
        <v>48</v>
      </c>
      <c r="L495" s="20">
        <f>IF(H495=0,"אין דיווח",K495/H495)</f>
        <v>1.019108280254777E-2</v>
      </c>
      <c r="M495" s="21">
        <f>J495*H495</f>
        <v>48</v>
      </c>
    </row>
    <row r="496" spans="2:13" x14ac:dyDescent="0.2">
      <c r="B496" s="12">
        <v>489</v>
      </c>
      <c r="C496" s="13" t="s">
        <v>1041</v>
      </c>
      <c r="D496" s="14">
        <v>6067</v>
      </c>
      <c r="E496" s="7" t="s">
        <v>39</v>
      </c>
      <c r="F496" s="10" t="s">
        <v>426</v>
      </c>
      <c r="G496" s="8" t="s">
        <v>1047</v>
      </c>
      <c r="H496" s="16">
        <v>4710</v>
      </c>
      <c r="I496" s="17">
        <f>SUMIF(ishuv,C496,boharim)</f>
        <v>0</v>
      </c>
      <c r="J496" s="18">
        <f>IF(H496=0,0,K496/H496)</f>
        <v>1.910828025477707E-3</v>
      </c>
      <c r="K496" s="19">
        <v>9</v>
      </c>
      <c r="L496" s="20">
        <f>IF(H496=0,"אין דיווח",K496/H496)</f>
        <v>1.910828025477707E-3</v>
      </c>
      <c r="M496" s="21">
        <f>J496*H496</f>
        <v>9</v>
      </c>
    </row>
    <row r="497" spans="2:13" x14ac:dyDescent="0.2">
      <c r="B497" s="12">
        <v>489</v>
      </c>
      <c r="C497" s="13" t="s">
        <v>1041</v>
      </c>
      <c r="D497" s="14">
        <v>6067</v>
      </c>
      <c r="E497" s="7" t="s">
        <v>163</v>
      </c>
      <c r="F497" s="10" t="s">
        <v>237</v>
      </c>
      <c r="G497" s="8" t="s">
        <v>1051</v>
      </c>
      <c r="H497" s="16">
        <v>4710</v>
      </c>
      <c r="I497" s="17">
        <f>SUMIF(ishuv,C497,boharim)</f>
        <v>0</v>
      </c>
      <c r="J497" s="18">
        <f>IF(H497=0,0,K497/H497)</f>
        <v>1.910828025477707E-3</v>
      </c>
      <c r="K497" s="19">
        <v>9</v>
      </c>
      <c r="L497" s="20">
        <f>IF(H497=0,"אין דיווח",K497/H497)</f>
        <v>1.910828025477707E-3</v>
      </c>
      <c r="M497" s="21">
        <f>J497*H497</f>
        <v>9</v>
      </c>
    </row>
    <row r="498" spans="2:13" x14ac:dyDescent="0.2">
      <c r="B498" s="12">
        <v>490</v>
      </c>
      <c r="C498" s="13" t="s">
        <v>1054</v>
      </c>
      <c r="D498" s="14">
        <v>7105</v>
      </c>
      <c r="E498" s="7" t="s">
        <v>274</v>
      </c>
      <c r="F498" s="10" t="s">
        <v>1065</v>
      </c>
      <c r="G498" s="8" t="s">
        <v>1066</v>
      </c>
      <c r="H498" s="16">
        <v>6283</v>
      </c>
      <c r="I498" s="17">
        <f>SUMIF(ishuv,C498,boharim)</f>
        <v>0</v>
      </c>
      <c r="J498" s="18">
        <f>IF(H498=0,0,K498/H498)</f>
        <v>0.19974534458061435</v>
      </c>
      <c r="K498" s="19">
        <v>1255</v>
      </c>
      <c r="L498" s="20">
        <f>IF(H498=0,"אין דיווח",K498/H498)</f>
        <v>0.19974534458061435</v>
      </c>
      <c r="M498" s="21">
        <f>J498*H498</f>
        <v>1255</v>
      </c>
    </row>
    <row r="499" spans="2:13" x14ac:dyDescent="0.2">
      <c r="B499" s="12">
        <v>490</v>
      </c>
      <c r="C499" s="13" t="s">
        <v>1054</v>
      </c>
      <c r="D499" s="14">
        <v>7105</v>
      </c>
      <c r="E499" s="7" t="s">
        <v>43</v>
      </c>
      <c r="F499" s="10" t="s">
        <v>1056</v>
      </c>
      <c r="G499" s="8" t="s">
        <v>1057</v>
      </c>
      <c r="H499" s="16">
        <v>6283</v>
      </c>
      <c r="I499" s="17">
        <f>SUMIF(ishuv,C499,boharim)</f>
        <v>0</v>
      </c>
      <c r="J499" s="18">
        <f>IF(H499=0,0,K499/H499)</f>
        <v>0.13703644755689956</v>
      </c>
      <c r="K499" s="19">
        <v>861</v>
      </c>
      <c r="L499" s="20">
        <f>IF(H499=0,"אין דיווח",K499/H499)</f>
        <v>0.13703644755689956</v>
      </c>
      <c r="M499" s="21">
        <f>J499*H499</f>
        <v>860.99999999999989</v>
      </c>
    </row>
    <row r="500" spans="2:13" x14ac:dyDescent="0.2">
      <c r="B500" s="12">
        <v>490</v>
      </c>
      <c r="C500" s="13" t="s">
        <v>1054</v>
      </c>
      <c r="D500" s="14">
        <v>7105</v>
      </c>
      <c r="E500" s="7" t="s">
        <v>215</v>
      </c>
      <c r="F500" s="10" t="s">
        <v>279</v>
      </c>
      <c r="G500" s="8"/>
      <c r="H500" s="16">
        <v>6283</v>
      </c>
      <c r="I500" s="17">
        <f>SUMIF(ishuv,C500,boharim)</f>
        <v>0</v>
      </c>
      <c r="J500" s="18">
        <f>IF(H500=0,0,K500/H500)</f>
        <v>0.12748686932993794</v>
      </c>
      <c r="K500" s="19">
        <v>801</v>
      </c>
      <c r="L500" s="20">
        <f>IF(H500=0,"אין דיווח",K500/H500)</f>
        <v>0.12748686932993794</v>
      </c>
      <c r="M500" s="21">
        <f>J500*H500</f>
        <v>801.00000000000011</v>
      </c>
    </row>
    <row r="501" spans="2:13" x14ac:dyDescent="0.2">
      <c r="B501" s="12">
        <v>490</v>
      </c>
      <c r="C501" s="13" t="s">
        <v>1054</v>
      </c>
      <c r="D501" s="14">
        <v>7105</v>
      </c>
      <c r="E501" s="7" t="s">
        <v>278</v>
      </c>
      <c r="F501" s="10" t="s">
        <v>277</v>
      </c>
      <c r="G501" s="8" t="s">
        <v>1061</v>
      </c>
      <c r="H501" s="16">
        <v>6283</v>
      </c>
      <c r="I501" s="17">
        <f>SUMIF(ishuv,C501,boharim)</f>
        <v>0</v>
      </c>
      <c r="J501" s="18">
        <f>IF(H501=0,0,K501/H501)</f>
        <v>0.10584115868215821</v>
      </c>
      <c r="K501" s="19">
        <v>665</v>
      </c>
      <c r="L501" s="20">
        <f>IF(H501=0,"אין דיווח",K501/H501)</f>
        <v>0.10584115868215821</v>
      </c>
      <c r="M501" s="21">
        <f>J501*H501</f>
        <v>665</v>
      </c>
    </row>
    <row r="502" spans="2:13" x14ac:dyDescent="0.2">
      <c r="B502" s="12">
        <v>490</v>
      </c>
      <c r="C502" s="13" t="s">
        <v>1054</v>
      </c>
      <c r="D502" s="14">
        <v>7105</v>
      </c>
      <c r="E502" s="7" t="s">
        <v>36</v>
      </c>
      <c r="F502" s="10" t="s">
        <v>1059</v>
      </c>
      <c r="G502" s="8" t="s">
        <v>1060</v>
      </c>
      <c r="H502" s="16">
        <v>6283</v>
      </c>
      <c r="I502" s="17">
        <f>SUMIF(ishuv,C502,boharim)</f>
        <v>0</v>
      </c>
      <c r="J502" s="18">
        <f>IF(H502=0,0,K502/H502)</f>
        <v>0.1023396466656056</v>
      </c>
      <c r="K502" s="19">
        <v>643</v>
      </c>
      <c r="L502" s="20">
        <f>IF(H502=0,"אין דיווח",K502/H502)</f>
        <v>0.1023396466656056</v>
      </c>
      <c r="M502" s="21">
        <f>J502*H502</f>
        <v>643</v>
      </c>
    </row>
    <row r="503" spans="2:13" x14ac:dyDescent="0.2">
      <c r="B503" s="12">
        <v>490</v>
      </c>
      <c r="C503" s="13" t="s">
        <v>1054</v>
      </c>
      <c r="D503" s="14">
        <v>7105</v>
      </c>
      <c r="E503" s="7" t="s">
        <v>34</v>
      </c>
      <c r="F503" s="10" t="s">
        <v>1063</v>
      </c>
      <c r="G503" s="8" t="s">
        <v>1064</v>
      </c>
      <c r="H503" s="16">
        <v>6283</v>
      </c>
      <c r="I503" s="17">
        <f>SUMIF(ishuv,C503,boharim)</f>
        <v>0</v>
      </c>
      <c r="J503" s="18">
        <f>IF(H503=0,0,K503/H503)</f>
        <v>7.2099315613560408E-2</v>
      </c>
      <c r="K503" s="19">
        <v>453</v>
      </c>
      <c r="L503" s="20">
        <f>IF(H503=0,"אין דיווח",K503/H503)</f>
        <v>7.2099315613560408E-2</v>
      </c>
      <c r="M503" s="21">
        <f>J503*H503</f>
        <v>453.00000000000006</v>
      </c>
    </row>
    <row r="504" spans="2:13" x14ac:dyDescent="0.2">
      <c r="B504" s="12">
        <v>490</v>
      </c>
      <c r="C504" s="13" t="s">
        <v>1054</v>
      </c>
      <c r="D504" s="14">
        <v>7105</v>
      </c>
      <c r="E504" s="7" t="s">
        <v>26</v>
      </c>
      <c r="F504" s="10" t="s">
        <v>231</v>
      </c>
      <c r="G504" s="8" t="s">
        <v>1055</v>
      </c>
      <c r="H504" s="16">
        <v>6283</v>
      </c>
      <c r="I504" s="17">
        <f>SUMIF(ishuv,C504,boharim)</f>
        <v>0</v>
      </c>
      <c r="J504" s="18">
        <f>IF(H504=0,0,K504/H504)</f>
        <v>7.114435779086424E-2</v>
      </c>
      <c r="K504" s="19">
        <v>447</v>
      </c>
      <c r="L504" s="20">
        <f>IF(H504=0,"אין דיווח",K504/H504)</f>
        <v>7.114435779086424E-2</v>
      </c>
      <c r="M504" s="21">
        <f>J504*H504</f>
        <v>447</v>
      </c>
    </row>
    <row r="505" spans="2:13" x14ac:dyDescent="0.2">
      <c r="B505" s="12">
        <v>490</v>
      </c>
      <c r="C505" s="13" t="s">
        <v>1054</v>
      </c>
      <c r="D505" s="14">
        <v>7105</v>
      </c>
      <c r="E505" s="7" t="s">
        <v>72</v>
      </c>
      <c r="F505" s="10" t="s">
        <v>316</v>
      </c>
      <c r="G505" s="8" t="s">
        <v>1058</v>
      </c>
      <c r="H505" s="16">
        <v>6283</v>
      </c>
      <c r="I505" s="17">
        <f>SUMIF(ishuv,C505,boharim)</f>
        <v>0</v>
      </c>
      <c r="J505" s="18">
        <f>IF(H505=0,0,K505/H505)</f>
        <v>6.8438643959891771E-2</v>
      </c>
      <c r="K505" s="19">
        <v>430</v>
      </c>
      <c r="L505" s="20">
        <f>IF(H505=0,"אין דיווח",K505/H505)</f>
        <v>6.8438643959891771E-2</v>
      </c>
      <c r="M505" s="21">
        <f>J505*H505</f>
        <v>430</v>
      </c>
    </row>
    <row r="506" spans="2:13" x14ac:dyDescent="0.2">
      <c r="B506" s="12">
        <v>490</v>
      </c>
      <c r="C506" s="13" t="s">
        <v>1054</v>
      </c>
      <c r="D506" s="14">
        <v>7105</v>
      </c>
      <c r="E506" s="7" t="s">
        <v>35</v>
      </c>
      <c r="F506" s="10" t="s">
        <v>908</v>
      </c>
      <c r="G506" s="8" t="s">
        <v>1062</v>
      </c>
      <c r="H506" s="16">
        <v>6283</v>
      </c>
      <c r="I506" s="17">
        <f>SUMIF(ishuv,C506,boharim)</f>
        <v>0</v>
      </c>
      <c r="J506" s="18">
        <f>IF(H506=0,0,K506/H506)</f>
        <v>6.4618812669107115E-2</v>
      </c>
      <c r="K506" s="19">
        <v>406</v>
      </c>
      <c r="L506" s="20">
        <f>IF(H506=0,"אין דיווח",K506/H506)</f>
        <v>6.4618812669107115E-2</v>
      </c>
      <c r="M506" s="21">
        <f>J506*H506</f>
        <v>406</v>
      </c>
    </row>
    <row r="507" spans="2:13" x14ac:dyDescent="0.2">
      <c r="B507" s="12">
        <v>490</v>
      </c>
      <c r="C507" s="13" t="s">
        <v>1054</v>
      </c>
      <c r="D507" s="14">
        <v>7105</v>
      </c>
      <c r="E507" s="7" t="s">
        <v>410</v>
      </c>
      <c r="F507" s="10" t="s">
        <v>169</v>
      </c>
      <c r="G507" s="8"/>
      <c r="H507" s="16">
        <v>6283</v>
      </c>
      <c r="I507" s="17">
        <f>SUMIF(ishuv,C507,boharim)</f>
        <v>0</v>
      </c>
      <c r="J507" s="18">
        <f>IF(H507=0,0,K507/H507)</f>
        <v>5.1249403151360812E-2</v>
      </c>
      <c r="K507" s="19">
        <v>322</v>
      </c>
      <c r="L507" s="20">
        <f>IF(H507=0,"אין דיווח",K507/H507)</f>
        <v>5.1249403151360812E-2</v>
      </c>
      <c r="M507" s="21">
        <f>J507*H507</f>
        <v>322</v>
      </c>
    </row>
    <row r="508" spans="2:13" x14ac:dyDescent="0.2">
      <c r="B508" s="12">
        <v>492</v>
      </c>
      <c r="C508" s="13" t="s">
        <v>1067</v>
      </c>
      <c r="D508" s="14">
        <v>6460</v>
      </c>
      <c r="E508" s="7" t="s">
        <v>34</v>
      </c>
      <c r="F508" s="10" t="s">
        <v>1071</v>
      </c>
      <c r="G508" s="8"/>
      <c r="H508" s="16">
        <v>5968</v>
      </c>
      <c r="I508" s="17">
        <f>SUMIF(ishuv,C508,boharim)</f>
        <v>0</v>
      </c>
      <c r="J508" s="18">
        <f>IF(H508=0,0,K508/H508)</f>
        <v>0.43850536193029488</v>
      </c>
      <c r="K508" s="19">
        <v>2617</v>
      </c>
      <c r="L508" s="20">
        <f>IF(H508=0,"אין דיווח",K508/H508)</f>
        <v>0.43850536193029488</v>
      </c>
      <c r="M508" s="21">
        <f>J508*H508</f>
        <v>2617</v>
      </c>
    </row>
    <row r="509" spans="2:13" x14ac:dyDescent="0.2">
      <c r="B509" s="12">
        <v>492</v>
      </c>
      <c r="C509" s="13" t="s">
        <v>1067</v>
      </c>
      <c r="D509" s="14">
        <v>6460</v>
      </c>
      <c r="E509" s="7" t="s">
        <v>28</v>
      </c>
      <c r="F509" s="10" t="s">
        <v>360</v>
      </c>
      <c r="G509" s="8"/>
      <c r="H509" s="16">
        <v>5968</v>
      </c>
      <c r="I509" s="17">
        <f>SUMIF(ishuv,C509,boharim)</f>
        <v>0</v>
      </c>
      <c r="J509" s="18">
        <f>IF(H509=0,0,K509/H509)</f>
        <v>0.35673592493297585</v>
      </c>
      <c r="K509" s="19">
        <v>2129</v>
      </c>
      <c r="L509" s="20">
        <f>IF(H509=0,"אין דיווח",K509/H509)</f>
        <v>0.35673592493297585</v>
      </c>
      <c r="M509" s="21">
        <f>J509*H509</f>
        <v>2129</v>
      </c>
    </row>
    <row r="510" spans="2:13" x14ac:dyDescent="0.2">
      <c r="B510" s="12">
        <v>492</v>
      </c>
      <c r="C510" s="13" t="s">
        <v>1067</v>
      </c>
      <c r="D510" s="14">
        <v>6460</v>
      </c>
      <c r="E510" s="7" t="s">
        <v>4</v>
      </c>
      <c r="F510" s="10" t="s">
        <v>404</v>
      </c>
      <c r="G510" s="8"/>
      <c r="H510" s="16">
        <v>5968</v>
      </c>
      <c r="I510" s="17">
        <f>SUMIF(ishuv,C510,boharim)</f>
        <v>0</v>
      </c>
      <c r="J510" s="18">
        <f>IF(H510=0,0,K510/H510)</f>
        <v>0.10824396782841823</v>
      </c>
      <c r="K510" s="19">
        <v>646</v>
      </c>
      <c r="L510" s="20">
        <f>IF(H510=0,"אין דיווח",K510/H510)</f>
        <v>0.10824396782841823</v>
      </c>
      <c r="M510" s="21">
        <f>J510*H510</f>
        <v>646</v>
      </c>
    </row>
    <row r="511" spans="2:13" x14ac:dyDescent="0.2">
      <c r="B511" s="12">
        <v>492</v>
      </c>
      <c r="C511" s="13" t="s">
        <v>1067</v>
      </c>
      <c r="D511" s="14">
        <v>6460</v>
      </c>
      <c r="E511" s="7" t="s">
        <v>35</v>
      </c>
      <c r="F511" s="10" t="s">
        <v>350</v>
      </c>
      <c r="G511" s="8" t="s">
        <v>1070</v>
      </c>
      <c r="H511" s="16">
        <v>5968</v>
      </c>
      <c r="I511" s="17">
        <f>SUMIF(ishuv,C511,boharim)</f>
        <v>0</v>
      </c>
      <c r="J511" s="18">
        <f>IF(H511=0,0,K511/H511)</f>
        <v>9.4839142091152809E-2</v>
      </c>
      <c r="K511" s="19">
        <v>566</v>
      </c>
      <c r="L511" s="20">
        <f>IF(H511=0,"אין דיווח",K511/H511)</f>
        <v>9.4839142091152809E-2</v>
      </c>
      <c r="M511" s="21">
        <f>J511*H511</f>
        <v>566</v>
      </c>
    </row>
    <row r="512" spans="2:13" x14ac:dyDescent="0.2">
      <c r="B512" s="12">
        <v>492</v>
      </c>
      <c r="C512" s="13" t="s">
        <v>1067</v>
      </c>
      <c r="D512" s="14">
        <v>6460</v>
      </c>
      <c r="E512" s="7" t="s">
        <v>38</v>
      </c>
      <c r="F512" s="10" t="s">
        <v>216</v>
      </c>
      <c r="G512" s="8" t="s">
        <v>1069</v>
      </c>
      <c r="H512" s="16">
        <v>5968</v>
      </c>
      <c r="I512" s="17">
        <f>SUMIF(ishuv,C512,boharim)</f>
        <v>0</v>
      </c>
      <c r="J512" s="18">
        <f>IF(H512=0,0,K512/H512)</f>
        <v>1.3404825737265416E-3</v>
      </c>
      <c r="K512" s="19">
        <v>8</v>
      </c>
      <c r="L512" s="20">
        <f>IF(H512=0,"אין דיווח",K512/H512)</f>
        <v>1.3404825737265416E-3</v>
      </c>
      <c r="M512" s="21">
        <f>J512*H512</f>
        <v>8</v>
      </c>
    </row>
    <row r="513" spans="2:13" x14ac:dyDescent="0.2">
      <c r="B513" s="12">
        <v>492</v>
      </c>
      <c r="C513" s="13" t="s">
        <v>1067</v>
      </c>
      <c r="D513" s="14">
        <v>6460</v>
      </c>
      <c r="E513" s="7" t="s">
        <v>41</v>
      </c>
      <c r="F513" s="10" t="s">
        <v>49</v>
      </c>
      <c r="G513" s="8" t="s">
        <v>1068</v>
      </c>
      <c r="H513" s="16">
        <v>5968</v>
      </c>
      <c r="I513" s="17">
        <f>SUMIF(ishuv,C513,boharim)</f>
        <v>0</v>
      </c>
      <c r="J513" s="18">
        <f>IF(H513=0,0,K513/H513)</f>
        <v>3.351206434316354E-4</v>
      </c>
      <c r="K513" s="19">
        <v>2</v>
      </c>
      <c r="L513" s="20">
        <f>IF(H513=0,"אין דיווח",K513/H513)</f>
        <v>3.351206434316354E-4</v>
      </c>
      <c r="M513" s="21">
        <f>J513*H513</f>
        <v>2</v>
      </c>
    </row>
    <row r="514" spans="2:13" x14ac:dyDescent="0.2">
      <c r="B514" s="12">
        <v>2200</v>
      </c>
      <c r="C514" s="13" t="s">
        <v>1072</v>
      </c>
      <c r="D514" s="14">
        <v>28266</v>
      </c>
      <c r="E514" s="7" t="s">
        <v>60</v>
      </c>
      <c r="F514" s="10" t="s">
        <v>1078</v>
      </c>
      <c r="G514" s="8" t="s">
        <v>1079</v>
      </c>
      <c r="H514" s="16">
        <v>19708</v>
      </c>
      <c r="I514" s="17">
        <f>SUMIF(ishuv,C514,boharim)</f>
        <v>0</v>
      </c>
      <c r="J514" s="18">
        <f>IF(H514=0,0,K514/H514)</f>
        <v>0.26090927542114878</v>
      </c>
      <c r="K514" s="19">
        <v>5142</v>
      </c>
      <c r="L514" s="20">
        <f>IF(H514=0,"אין דיווח",K514/H514)</f>
        <v>0.26090927542114878</v>
      </c>
      <c r="M514" s="21">
        <f>J514*H514</f>
        <v>5142</v>
      </c>
    </row>
    <row r="515" spans="2:13" x14ac:dyDescent="0.2">
      <c r="B515" s="12">
        <v>2200</v>
      </c>
      <c r="C515" s="13" t="s">
        <v>1072</v>
      </c>
      <c r="D515" s="14">
        <v>28266</v>
      </c>
      <c r="E515" s="7" t="s">
        <v>146</v>
      </c>
      <c r="F515" s="10" t="s">
        <v>1075</v>
      </c>
      <c r="G515" s="8"/>
      <c r="H515" s="16">
        <v>19708</v>
      </c>
      <c r="I515" s="17">
        <f>SUMIF(ishuv,C515,boharim)</f>
        <v>0</v>
      </c>
      <c r="J515" s="18">
        <f>IF(H515=0,0,K515/H515)</f>
        <v>0.22224477369596102</v>
      </c>
      <c r="K515" s="19">
        <v>4380</v>
      </c>
      <c r="L515" s="20">
        <f>IF(H515=0,"אין דיווח",K515/H515)</f>
        <v>0.22224477369596102</v>
      </c>
      <c r="M515" s="21">
        <f>J515*H515</f>
        <v>4380</v>
      </c>
    </row>
    <row r="516" spans="2:13" x14ac:dyDescent="0.2">
      <c r="B516" s="12">
        <v>2200</v>
      </c>
      <c r="C516" s="13" t="s">
        <v>1072</v>
      </c>
      <c r="D516" s="14">
        <v>28266</v>
      </c>
      <c r="E516" s="7" t="s">
        <v>7</v>
      </c>
      <c r="F516" s="10" t="s">
        <v>1080</v>
      </c>
      <c r="G516" s="8" t="s">
        <v>1081</v>
      </c>
      <c r="H516" s="16">
        <v>19708</v>
      </c>
      <c r="I516" s="17">
        <f>SUMIF(ishuv,C516,boharim)</f>
        <v>0</v>
      </c>
      <c r="J516" s="18">
        <f>IF(H516=0,0,K516/H516)</f>
        <v>0.11995128881672418</v>
      </c>
      <c r="K516" s="19">
        <v>2364</v>
      </c>
      <c r="L516" s="20">
        <f>IF(H516=0,"אין דיווח",K516/H516)</f>
        <v>0.11995128881672418</v>
      </c>
      <c r="M516" s="21">
        <f>J516*H516</f>
        <v>2364</v>
      </c>
    </row>
    <row r="517" spans="2:13" x14ac:dyDescent="0.2">
      <c r="B517" s="12">
        <v>2200</v>
      </c>
      <c r="C517" s="13" t="s">
        <v>1072</v>
      </c>
      <c r="D517" s="14">
        <v>28266</v>
      </c>
      <c r="E517" s="7" t="s">
        <v>0</v>
      </c>
      <c r="F517" s="10" t="s">
        <v>19</v>
      </c>
      <c r="G517" s="8"/>
      <c r="H517" s="16">
        <v>19708</v>
      </c>
      <c r="I517" s="17">
        <f>SUMIF(ishuv,C517,boharim)</f>
        <v>0</v>
      </c>
      <c r="J517" s="18">
        <f>IF(H517=0,0,K517/H517)</f>
        <v>9.6052364522021511E-2</v>
      </c>
      <c r="K517" s="19">
        <v>1893</v>
      </c>
      <c r="L517" s="20">
        <f>IF(H517=0,"אין דיווח",K517/H517)</f>
        <v>9.6052364522021511E-2</v>
      </c>
      <c r="M517" s="21">
        <f>J517*H517</f>
        <v>1893</v>
      </c>
    </row>
    <row r="518" spans="2:13" x14ac:dyDescent="0.2">
      <c r="B518" s="12">
        <v>2200</v>
      </c>
      <c r="C518" s="13" t="s">
        <v>1072</v>
      </c>
      <c r="D518" s="14">
        <v>28266</v>
      </c>
      <c r="E518" s="7" t="s">
        <v>57</v>
      </c>
      <c r="F518" s="10" t="s">
        <v>1083</v>
      </c>
      <c r="G518" s="8"/>
      <c r="H518" s="16">
        <v>19708</v>
      </c>
      <c r="I518" s="17">
        <f>SUMIF(ishuv,C518,boharim)</f>
        <v>0</v>
      </c>
      <c r="J518" s="18">
        <f>IF(H518=0,0,K518/H518)</f>
        <v>8.2606048305256752E-2</v>
      </c>
      <c r="K518" s="19">
        <v>1628</v>
      </c>
      <c r="L518" s="20">
        <f>IF(H518=0,"אין דיווח",K518/H518)</f>
        <v>8.2606048305256752E-2</v>
      </c>
      <c r="M518" s="21">
        <f>J518*H518</f>
        <v>1628</v>
      </c>
    </row>
    <row r="519" spans="2:13" x14ac:dyDescent="0.2">
      <c r="B519" s="12">
        <v>2200</v>
      </c>
      <c r="C519" s="13" t="s">
        <v>1072</v>
      </c>
      <c r="D519" s="14">
        <v>28266</v>
      </c>
      <c r="E519" s="7" t="s">
        <v>251</v>
      </c>
      <c r="F519" s="10" t="s">
        <v>1084</v>
      </c>
      <c r="G519" s="8"/>
      <c r="H519" s="16">
        <v>19708</v>
      </c>
      <c r="I519" s="17">
        <f>SUMIF(ishuv,C519,boharim)</f>
        <v>0</v>
      </c>
      <c r="J519" s="18">
        <f>IF(H519=0,0,K519/H519)</f>
        <v>4.7290440430282119E-2</v>
      </c>
      <c r="K519" s="19">
        <v>932</v>
      </c>
      <c r="L519" s="20">
        <f>IF(H519=0,"אין דיווח",K519/H519)</f>
        <v>4.7290440430282119E-2</v>
      </c>
      <c r="M519" s="21">
        <f>J519*H519</f>
        <v>932</v>
      </c>
    </row>
    <row r="520" spans="2:13" x14ac:dyDescent="0.2">
      <c r="B520" s="12">
        <v>2200</v>
      </c>
      <c r="C520" s="13" t="s">
        <v>1072</v>
      </c>
      <c r="D520" s="14">
        <v>28266</v>
      </c>
      <c r="E520" s="7" t="s">
        <v>34</v>
      </c>
      <c r="F520" s="10" t="s">
        <v>1085</v>
      </c>
      <c r="G520" s="8" t="s">
        <v>1086</v>
      </c>
      <c r="H520" s="16">
        <v>19708</v>
      </c>
      <c r="I520" s="17">
        <f>SUMIF(ishuv,C520,boharim)</f>
        <v>0</v>
      </c>
      <c r="J520" s="18">
        <f>IF(H520=0,0,K520/H520)</f>
        <v>4.7290440430282119E-2</v>
      </c>
      <c r="K520" s="19">
        <v>932</v>
      </c>
      <c r="L520" s="20">
        <f>IF(H520=0,"אין דיווח",K520/H520)</f>
        <v>4.7290440430282119E-2</v>
      </c>
      <c r="M520" s="21">
        <f>J520*H520</f>
        <v>932</v>
      </c>
    </row>
    <row r="521" spans="2:13" x14ac:dyDescent="0.2">
      <c r="B521" s="12">
        <v>2200</v>
      </c>
      <c r="C521" s="13" t="s">
        <v>1072</v>
      </c>
      <c r="D521" s="14">
        <v>28266</v>
      </c>
      <c r="E521" s="7" t="s">
        <v>38</v>
      </c>
      <c r="F521" s="10" t="s">
        <v>1082</v>
      </c>
      <c r="G521" s="8"/>
      <c r="H521" s="16">
        <v>19708</v>
      </c>
      <c r="I521" s="17">
        <f>SUMIF(ishuv,C521,boharim)</f>
        <v>0</v>
      </c>
      <c r="J521" s="18">
        <f>IF(H521=0,0,K521/H521)</f>
        <v>4.2013395575400854E-2</v>
      </c>
      <c r="K521" s="19">
        <v>828</v>
      </c>
      <c r="L521" s="20">
        <f>IF(H521=0,"אין דיווח",K521/H521)</f>
        <v>4.2013395575400854E-2</v>
      </c>
      <c r="M521" s="21">
        <f>J521*H521</f>
        <v>828</v>
      </c>
    </row>
    <row r="522" spans="2:13" x14ac:dyDescent="0.2">
      <c r="B522" s="12">
        <v>2200</v>
      </c>
      <c r="C522" s="13" t="s">
        <v>1072</v>
      </c>
      <c r="D522" s="14">
        <v>28266</v>
      </c>
      <c r="E522" s="7" t="s">
        <v>72</v>
      </c>
      <c r="F522" s="10" t="s">
        <v>1076</v>
      </c>
      <c r="G522" s="8"/>
      <c r="H522" s="16">
        <v>19708</v>
      </c>
      <c r="I522" s="17">
        <f>SUMIF(ishuv,C522,boharim)</f>
        <v>0</v>
      </c>
      <c r="J522" s="18">
        <f>IF(H522=0,0,K522/H522)</f>
        <v>3.9983762938908055E-2</v>
      </c>
      <c r="K522" s="19">
        <v>788</v>
      </c>
      <c r="L522" s="20">
        <f>IF(H522=0,"אין דיווח",K522/H522)</f>
        <v>3.9983762938908055E-2</v>
      </c>
      <c r="M522" s="21">
        <f>J522*H522</f>
        <v>787.99999999999989</v>
      </c>
    </row>
    <row r="523" spans="2:13" x14ac:dyDescent="0.2">
      <c r="B523" s="12">
        <v>2200</v>
      </c>
      <c r="C523" s="13" t="s">
        <v>1072</v>
      </c>
      <c r="D523" s="14">
        <v>28266</v>
      </c>
      <c r="E523" s="7" t="s">
        <v>9</v>
      </c>
      <c r="F523" s="10" t="s">
        <v>1077</v>
      </c>
      <c r="G523" s="8"/>
      <c r="H523" s="16">
        <v>19708</v>
      </c>
      <c r="I523" s="17">
        <f>SUMIF(ishuv,C523,boharim)</f>
        <v>0</v>
      </c>
      <c r="J523" s="18">
        <f>IF(H523=0,0,K523/H523)</f>
        <v>2.1311142683174345E-2</v>
      </c>
      <c r="K523" s="19">
        <v>420</v>
      </c>
      <c r="L523" s="20">
        <f>IF(H523=0,"אין דיווח",K523/H523)</f>
        <v>2.1311142683174345E-2</v>
      </c>
      <c r="M523" s="21">
        <f>J523*H523</f>
        <v>420</v>
      </c>
    </row>
    <row r="524" spans="2:13" x14ac:dyDescent="0.2">
      <c r="B524" s="12">
        <v>2200</v>
      </c>
      <c r="C524" s="13" t="s">
        <v>1072</v>
      </c>
      <c r="D524" s="14">
        <v>28266</v>
      </c>
      <c r="E524" s="7" t="s">
        <v>30</v>
      </c>
      <c r="F524" s="10" t="s">
        <v>1073</v>
      </c>
      <c r="G524" s="8" t="s">
        <v>1074</v>
      </c>
      <c r="H524" s="16">
        <v>19708</v>
      </c>
      <c r="I524" s="17">
        <f>SUMIF(ishuv,C524,boharim)</f>
        <v>0</v>
      </c>
      <c r="J524" s="18">
        <f>IF(H524=0,0,K524/H524)</f>
        <v>2.0347067180840266E-2</v>
      </c>
      <c r="K524" s="19">
        <v>401</v>
      </c>
      <c r="L524" s="20">
        <f>IF(H524=0,"אין דיווח",K524/H524)</f>
        <v>2.0347067180840266E-2</v>
      </c>
      <c r="M524" s="21">
        <f>J524*H524</f>
        <v>400.99999999999994</v>
      </c>
    </row>
    <row r="525" spans="2:13" x14ac:dyDescent="0.2">
      <c r="B525" s="12">
        <v>9700</v>
      </c>
      <c r="C525" s="13" t="s">
        <v>1087</v>
      </c>
      <c r="D525" s="14">
        <v>38865</v>
      </c>
      <c r="E525" s="7" t="s">
        <v>66</v>
      </c>
      <c r="F525" s="10" t="s">
        <v>1090</v>
      </c>
      <c r="G525" s="8" t="s">
        <v>1091</v>
      </c>
      <c r="H525" s="16">
        <v>21601</v>
      </c>
      <c r="I525" s="17">
        <f>SUMIF(ishuv,C525,boharim)</f>
        <v>0</v>
      </c>
      <c r="J525" s="18">
        <f>IF(H525=0,0,K525/H525)</f>
        <v>0.20036109439377806</v>
      </c>
      <c r="K525" s="19">
        <v>4328</v>
      </c>
      <c r="L525" s="20">
        <f>IF(H525=0,"אין דיווח",K525/H525)</f>
        <v>0.20036109439377806</v>
      </c>
      <c r="M525" s="21">
        <f>J525*H525</f>
        <v>4328</v>
      </c>
    </row>
    <row r="526" spans="2:13" x14ac:dyDescent="0.2">
      <c r="B526" s="12">
        <v>9700</v>
      </c>
      <c r="C526" s="13" t="s">
        <v>1087</v>
      </c>
      <c r="D526" s="14">
        <v>38865</v>
      </c>
      <c r="E526" s="7" t="s">
        <v>21</v>
      </c>
      <c r="F526" s="10" t="s">
        <v>1098</v>
      </c>
      <c r="G526" s="8" t="s">
        <v>1099</v>
      </c>
      <c r="H526" s="16">
        <v>21601</v>
      </c>
      <c r="I526" s="17">
        <f>SUMIF(ishuv,C526,boharim)</f>
        <v>0</v>
      </c>
      <c r="J526" s="18">
        <f>IF(H526=0,0,K526/H526)</f>
        <v>0.1542058238044535</v>
      </c>
      <c r="K526" s="19">
        <v>3331</v>
      </c>
      <c r="L526" s="20">
        <f>IF(H526=0,"אין דיווח",K526/H526)</f>
        <v>0.1542058238044535</v>
      </c>
      <c r="M526" s="21">
        <f>J526*H526</f>
        <v>3331</v>
      </c>
    </row>
    <row r="527" spans="2:13" x14ac:dyDescent="0.2">
      <c r="B527" s="12">
        <v>9700</v>
      </c>
      <c r="C527" s="13" t="s">
        <v>1087</v>
      </c>
      <c r="D527" s="14">
        <v>38865</v>
      </c>
      <c r="E527" s="7" t="s">
        <v>235</v>
      </c>
      <c r="F527" s="10" t="s">
        <v>1088</v>
      </c>
      <c r="G527" s="8" t="s">
        <v>1089</v>
      </c>
      <c r="H527" s="16">
        <v>21601</v>
      </c>
      <c r="I527" s="17">
        <f>SUMIF(ishuv,C527,boharim)</f>
        <v>0</v>
      </c>
      <c r="J527" s="18">
        <f>IF(H527=0,0,K527/H527)</f>
        <v>0.12730892088329243</v>
      </c>
      <c r="K527" s="19">
        <v>2750</v>
      </c>
      <c r="L527" s="20">
        <f>IF(H527=0,"אין דיווח",K527/H527)</f>
        <v>0.12730892088329243</v>
      </c>
      <c r="M527" s="21">
        <f>J527*H527</f>
        <v>2750</v>
      </c>
    </row>
    <row r="528" spans="2:13" x14ac:dyDescent="0.2">
      <c r="B528" s="12">
        <v>9700</v>
      </c>
      <c r="C528" s="13" t="s">
        <v>1087</v>
      </c>
      <c r="D528" s="14">
        <v>38865</v>
      </c>
      <c r="E528" s="7" t="s">
        <v>57</v>
      </c>
      <c r="F528" s="10" t="s">
        <v>1100</v>
      </c>
      <c r="G528" s="8" t="s">
        <v>1101</v>
      </c>
      <c r="H528" s="16">
        <v>21601</v>
      </c>
      <c r="I528" s="17">
        <f>SUMIF(ishuv,C528,boharim)</f>
        <v>0</v>
      </c>
      <c r="J528" s="18">
        <f>IF(H528=0,0,K528/H528)</f>
        <v>0.11082820239803713</v>
      </c>
      <c r="K528" s="19">
        <v>2394</v>
      </c>
      <c r="L528" s="20">
        <f>IF(H528=0,"אין דיווח",K528/H528)</f>
        <v>0.11082820239803713</v>
      </c>
      <c r="M528" s="21">
        <f>J528*H528</f>
        <v>2394</v>
      </c>
    </row>
    <row r="529" spans="2:13" x14ac:dyDescent="0.2">
      <c r="B529" s="12">
        <v>9700</v>
      </c>
      <c r="C529" s="13" t="s">
        <v>1087</v>
      </c>
      <c r="D529" s="14">
        <v>38865</v>
      </c>
      <c r="E529" s="7" t="s">
        <v>10</v>
      </c>
      <c r="F529" s="10" t="s">
        <v>1093</v>
      </c>
      <c r="G529" s="8"/>
      <c r="H529" s="16">
        <v>21601</v>
      </c>
      <c r="I529" s="17">
        <f>SUMIF(ishuv,C529,boharim)</f>
        <v>0</v>
      </c>
      <c r="J529" s="18">
        <f>IF(H529=0,0,K529/H529)</f>
        <v>0.1057821397157539</v>
      </c>
      <c r="K529" s="19">
        <v>2285</v>
      </c>
      <c r="L529" s="20">
        <f>IF(H529=0,"אין דיווח",K529/H529)</f>
        <v>0.1057821397157539</v>
      </c>
      <c r="M529" s="21">
        <f>J529*H529</f>
        <v>2285</v>
      </c>
    </row>
    <row r="530" spans="2:13" x14ac:dyDescent="0.2">
      <c r="B530" s="12">
        <v>9700</v>
      </c>
      <c r="C530" s="13" t="s">
        <v>1087</v>
      </c>
      <c r="D530" s="14">
        <v>38865</v>
      </c>
      <c r="E530" s="7" t="s">
        <v>1102</v>
      </c>
      <c r="F530" s="10" t="s">
        <v>1103</v>
      </c>
      <c r="G530" s="8" t="s">
        <v>1104</v>
      </c>
      <c r="H530" s="16">
        <v>21601</v>
      </c>
      <c r="I530" s="17">
        <f>SUMIF(ishuv,C530,boharim)</f>
        <v>0</v>
      </c>
      <c r="J530" s="18">
        <f>IF(H530=0,0,K530/H530)</f>
        <v>8.6708948659784263E-2</v>
      </c>
      <c r="K530" s="19">
        <v>1873</v>
      </c>
      <c r="L530" s="20">
        <f>IF(H530=0,"אין דיווח",K530/H530)</f>
        <v>8.6708948659784263E-2</v>
      </c>
      <c r="M530" s="21">
        <f>J530*H530</f>
        <v>1872.9999999999998</v>
      </c>
    </row>
    <row r="531" spans="2:13" x14ac:dyDescent="0.2">
      <c r="B531" s="12">
        <v>9700</v>
      </c>
      <c r="C531" s="13" t="s">
        <v>1087</v>
      </c>
      <c r="D531" s="14">
        <v>38865</v>
      </c>
      <c r="E531" s="7" t="s">
        <v>4</v>
      </c>
      <c r="F531" s="10" t="s">
        <v>1097</v>
      </c>
      <c r="G531" s="8"/>
      <c r="H531" s="16">
        <v>21601</v>
      </c>
      <c r="I531" s="17">
        <f>SUMIF(ishuv,C531,boharim)</f>
        <v>0</v>
      </c>
      <c r="J531" s="18">
        <f>IF(H531=0,0,K531/H531)</f>
        <v>7.8746354335447438E-2</v>
      </c>
      <c r="K531" s="19">
        <v>1701</v>
      </c>
      <c r="L531" s="20">
        <f>IF(H531=0,"אין דיווח",K531/H531)</f>
        <v>7.8746354335447438E-2</v>
      </c>
      <c r="M531" s="21">
        <f>J531*H531</f>
        <v>1701</v>
      </c>
    </row>
    <row r="532" spans="2:13" ht="25.5" x14ac:dyDescent="0.2">
      <c r="B532" s="12">
        <v>9700</v>
      </c>
      <c r="C532" s="13" t="s">
        <v>1087</v>
      </c>
      <c r="D532" s="14">
        <v>38865</v>
      </c>
      <c r="E532" s="7" t="s">
        <v>146</v>
      </c>
      <c r="F532" s="10" t="s">
        <v>1092</v>
      </c>
      <c r="G532" s="8"/>
      <c r="H532" s="16">
        <v>21601</v>
      </c>
      <c r="I532" s="17">
        <f>SUMIF(ishuv,C532,boharim)</f>
        <v>0</v>
      </c>
      <c r="J532" s="18">
        <f>IF(H532=0,0,K532/H532)</f>
        <v>5.3608629230128234E-2</v>
      </c>
      <c r="K532" s="19">
        <v>1158</v>
      </c>
      <c r="L532" s="20">
        <f>IF(H532=0,"אין דיווח",K532/H532)</f>
        <v>5.3608629230128234E-2</v>
      </c>
      <c r="M532" s="21">
        <f>J532*H532</f>
        <v>1158</v>
      </c>
    </row>
    <row r="533" spans="2:13" x14ac:dyDescent="0.2">
      <c r="B533" s="12">
        <v>9700</v>
      </c>
      <c r="C533" s="13" t="s">
        <v>1087</v>
      </c>
      <c r="D533" s="14">
        <v>38865</v>
      </c>
      <c r="E533" s="7" t="s">
        <v>7</v>
      </c>
      <c r="F533" s="10" t="s">
        <v>1095</v>
      </c>
      <c r="G533" s="8"/>
      <c r="H533" s="16">
        <v>21601</v>
      </c>
      <c r="I533" s="17">
        <f>SUMIF(ishuv,C533,boharim)</f>
        <v>0</v>
      </c>
      <c r="J533" s="18">
        <f>IF(H533=0,0,K533/H533)</f>
        <v>3.5276144622934123E-2</v>
      </c>
      <c r="K533" s="19">
        <v>762</v>
      </c>
      <c r="L533" s="20">
        <f>IF(H533=0,"אין דיווח",K533/H533)</f>
        <v>3.5276144622934123E-2</v>
      </c>
      <c r="M533" s="21">
        <f>J533*H533</f>
        <v>762</v>
      </c>
    </row>
    <row r="534" spans="2:13" x14ac:dyDescent="0.2">
      <c r="B534" s="12">
        <v>9700</v>
      </c>
      <c r="C534" s="13" t="s">
        <v>1087</v>
      </c>
      <c r="D534" s="14">
        <v>38865</v>
      </c>
      <c r="E534" s="7" t="s">
        <v>296</v>
      </c>
      <c r="F534" s="10" t="s">
        <v>1094</v>
      </c>
      <c r="G534" s="8"/>
      <c r="H534" s="16">
        <v>21601</v>
      </c>
      <c r="I534" s="17">
        <f>SUMIF(ishuv,C534,boharim)</f>
        <v>0</v>
      </c>
      <c r="J534" s="18">
        <f>IF(H534=0,0,K534/H534)</f>
        <v>3.5090968010740242E-2</v>
      </c>
      <c r="K534" s="19">
        <v>758</v>
      </c>
      <c r="L534" s="20">
        <f>IF(H534=0,"אין דיווח",K534/H534)</f>
        <v>3.5090968010740242E-2</v>
      </c>
      <c r="M534" s="21">
        <f>J534*H534</f>
        <v>758</v>
      </c>
    </row>
    <row r="535" spans="2:13" x14ac:dyDescent="0.2">
      <c r="B535" s="12">
        <v>9700</v>
      </c>
      <c r="C535" s="13" t="s">
        <v>1087</v>
      </c>
      <c r="D535" s="14">
        <v>38865</v>
      </c>
      <c r="E535" s="7" t="s">
        <v>38</v>
      </c>
      <c r="F535" s="10" t="s">
        <v>1096</v>
      </c>
      <c r="G535" s="8"/>
      <c r="H535" s="16">
        <v>21601</v>
      </c>
      <c r="I535" s="17">
        <f>SUMIF(ishuv,C535,boharim)</f>
        <v>0</v>
      </c>
      <c r="J535" s="18">
        <f>IF(H535=0,0,K535/H535)</f>
        <v>1.2082773945650663E-2</v>
      </c>
      <c r="K535" s="19">
        <v>261</v>
      </c>
      <c r="L535" s="20">
        <f>IF(H535=0,"אין דיווח",K535/H535)</f>
        <v>1.2082773945650663E-2</v>
      </c>
      <c r="M535" s="21">
        <f>J535*H535</f>
        <v>261</v>
      </c>
    </row>
    <row r="536" spans="2:13" x14ac:dyDescent="0.2">
      <c r="B536" s="12">
        <v>3769</v>
      </c>
      <c r="C536" s="13" t="s">
        <v>1105</v>
      </c>
      <c r="D536" s="14">
        <v>2671</v>
      </c>
      <c r="E536" s="7" t="s">
        <v>429</v>
      </c>
      <c r="F536" s="10" t="s">
        <v>1109</v>
      </c>
      <c r="G536" s="8" t="s">
        <v>1110</v>
      </c>
      <c r="H536" s="16">
        <v>1808</v>
      </c>
      <c r="I536" s="17">
        <f>SUMIF(ishuv,C536,boharim)</f>
        <v>0</v>
      </c>
      <c r="J536" s="18">
        <f>IF(H536=0,0,K536/H536)</f>
        <v>0.42201327433628316</v>
      </c>
      <c r="K536" s="19">
        <v>763</v>
      </c>
      <c r="L536" s="20">
        <f>IF(H536=0,"אין דיווח",K536/H536)</f>
        <v>0.42201327433628316</v>
      </c>
      <c r="M536" s="21">
        <f>J536*H536</f>
        <v>763</v>
      </c>
    </row>
    <row r="537" spans="2:13" x14ac:dyDescent="0.2">
      <c r="B537" s="12">
        <v>3769</v>
      </c>
      <c r="C537" s="13" t="s">
        <v>1105</v>
      </c>
      <c r="D537" s="14">
        <v>2671</v>
      </c>
      <c r="E537" s="7" t="s">
        <v>1106</v>
      </c>
      <c r="F537" s="10" t="s">
        <v>1107</v>
      </c>
      <c r="G537" s="8" t="s">
        <v>1108</v>
      </c>
      <c r="H537" s="16">
        <v>1808</v>
      </c>
      <c r="I537" s="17">
        <f>SUMIF(ishuv,C537,boharim)</f>
        <v>0</v>
      </c>
      <c r="J537" s="18">
        <f>IF(H537=0,0,K537/H537)</f>
        <v>0.3456858407079646</v>
      </c>
      <c r="K537" s="19">
        <v>625</v>
      </c>
      <c r="L537" s="20">
        <f>IF(H537=0,"אין דיווח",K537/H537)</f>
        <v>0.3456858407079646</v>
      </c>
      <c r="M537" s="21">
        <f>J537*H537</f>
        <v>625</v>
      </c>
    </row>
    <row r="538" spans="2:13" x14ac:dyDescent="0.2">
      <c r="B538" s="12">
        <v>3769</v>
      </c>
      <c r="C538" s="13" t="s">
        <v>1105</v>
      </c>
      <c r="D538" s="14">
        <v>2671</v>
      </c>
      <c r="E538" s="7" t="s">
        <v>21</v>
      </c>
      <c r="F538" s="10" t="s">
        <v>1111</v>
      </c>
      <c r="G538" s="8" t="s">
        <v>1112</v>
      </c>
      <c r="H538" s="16">
        <v>1808</v>
      </c>
      <c r="I538" s="17">
        <f>SUMIF(ishuv,C538,boharim)</f>
        <v>0</v>
      </c>
      <c r="J538" s="18">
        <f>IF(H538=0,0,K538/H538)</f>
        <v>0.23230088495575221</v>
      </c>
      <c r="K538" s="19">
        <v>420</v>
      </c>
      <c r="L538" s="20">
        <f>IF(H538=0,"אין דיווח",K538/H538)</f>
        <v>0.23230088495575221</v>
      </c>
      <c r="M538" s="21">
        <f>J538*H538</f>
        <v>420</v>
      </c>
    </row>
    <row r="539" spans="2:13" ht="25.5" x14ac:dyDescent="0.2">
      <c r="B539" s="12">
        <v>6400</v>
      </c>
      <c r="C539" s="13" t="s">
        <v>1113</v>
      </c>
      <c r="D539" s="14">
        <v>79544</v>
      </c>
      <c r="E539" s="7" t="s">
        <v>56</v>
      </c>
      <c r="F539" s="10" t="s">
        <v>1114</v>
      </c>
      <c r="G539" s="8" t="s">
        <v>1115</v>
      </c>
      <c r="H539" s="16"/>
      <c r="I539" s="17">
        <f>SUMIF(ishuv,C539,boharim)</f>
        <v>0</v>
      </c>
      <c r="J539" s="18">
        <f>IF(H539=0,0,K539/H539)</f>
        <v>0</v>
      </c>
      <c r="K539" s="19">
        <v>0</v>
      </c>
      <c r="L539" s="20" t="str">
        <f>IF(H539=0,"אין דיווח",K539/H539)</f>
        <v>אין דיווח</v>
      </c>
      <c r="M539" s="21">
        <f>J539*H539</f>
        <v>0</v>
      </c>
    </row>
    <row r="540" spans="2:13" x14ac:dyDescent="0.2">
      <c r="B540" s="12">
        <v>6400</v>
      </c>
      <c r="C540" s="13" t="s">
        <v>1113</v>
      </c>
      <c r="D540" s="14">
        <v>79544</v>
      </c>
      <c r="E540" s="7" t="s">
        <v>116</v>
      </c>
      <c r="F540" s="10" t="s">
        <v>1116</v>
      </c>
      <c r="G540" s="8"/>
      <c r="H540" s="16"/>
      <c r="I540" s="17">
        <f>SUMIF(ishuv,C540,boharim)</f>
        <v>0</v>
      </c>
      <c r="J540" s="18">
        <f>IF(H540=0,0,K540/H540)</f>
        <v>0</v>
      </c>
      <c r="K540" s="19">
        <v>0</v>
      </c>
      <c r="L540" s="20" t="str">
        <f>IF(H540=0,"אין דיווח",K540/H540)</f>
        <v>אין דיווח</v>
      </c>
      <c r="M540" s="21">
        <f>J540*H540</f>
        <v>0</v>
      </c>
    </row>
    <row r="541" spans="2:13" x14ac:dyDescent="0.2">
      <c r="B541" s="12">
        <v>6400</v>
      </c>
      <c r="C541" s="13" t="s">
        <v>1113</v>
      </c>
      <c r="D541" s="14">
        <v>79544</v>
      </c>
      <c r="E541" s="7" t="s">
        <v>13</v>
      </c>
      <c r="F541" s="10" t="s">
        <v>1117</v>
      </c>
      <c r="G541" s="8" t="s">
        <v>1118</v>
      </c>
      <c r="H541" s="16"/>
      <c r="I541" s="17">
        <f>SUMIF(ishuv,C541,boharim)</f>
        <v>0</v>
      </c>
      <c r="J541" s="18">
        <f>IF(H541=0,0,K541/H541)</f>
        <v>0</v>
      </c>
      <c r="K541" s="19">
        <v>0</v>
      </c>
      <c r="L541" s="20" t="str">
        <f>IF(H541=0,"אין דיווח",K541/H541)</f>
        <v>אין דיווח</v>
      </c>
      <c r="M541" s="21">
        <f>J541*H541</f>
        <v>0</v>
      </c>
    </row>
    <row r="542" spans="2:13" x14ac:dyDescent="0.2">
      <c r="B542" s="12">
        <v>6400</v>
      </c>
      <c r="C542" s="13" t="s">
        <v>1113</v>
      </c>
      <c r="D542" s="14">
        <v>79544</v>
      </c>
      <c r="E542" s="7" t="s">
        <v>188</v>
      </c>
      <c r="F542" s="10" t="s">
        <v>124</v>
      </c>
      <c r="G542" s="8"/>
      <c r="H542" s="16"/>
      <c r="I542" s="17">
        <f>SUMIF(ishuv,C542,boharim)</f>
        <v>0</v>
      </c>
      <c r="J542" s="18">
        <f>IF(H542=0,0,K542/H542)</f>
        <v>0</v>
      </c>
      <c r="K542" s="19">
        <v>0</v>
      </c>
      <c r="L542" s="20" t="str">
        <f>IF(H542=0,"אין דיווח",K542/H542)</f>
        <v>אין דיווח</v>
      </c>
      <c r="M542" s="21">
        <f>J542*H542</f>
        <v>0</v>
      </c>
    </row>
    <row r="543" spans="2:13" x14ac:dyDescent="0.2">
      <c r="B543" s="12">
        <v>6400</v>
      </c>
      <c r="C543" s="13" t="s">
        <v>1113</v>
      </c>
      <c r="D543" s="14">
        <v>79544</v>
      </c>
      <c r="E543" s="7" t="s">
        <v>12</v>
      </c>
      <c r="F543" s="10" t="s">
        <v>1119</v>
      </c>
      <c r="G543" s="8" t="s">
        <v>1120</v>
      </c>
      <c r="H543" s="16"/>
      <c r="I543" s="17">
        <f>SUMIF(ishuv,C543,boharim)</f>
        <v>0</v>
      </c>
      <c r="J543" s="18">
        <f>IF(H543=0,0,K543/H543)</f>
        <v>0</v>
      </c>
      <c r="K543" s="19">
        <v>0</v>
      </c>
      <c r="L543" s="20" t="str">
        <f>IF(H543=0,"אין דיווח",K543/H543)</f>
        <v>אין דיווח</v>
      </c>
      <c r="M543" s="21">
        <f>J543*H543</f>
        <v>0</v>
      </c>
    </row>
    <row r="544" spans="2:13" x14ac:dyDescent="0.2">
      <c r="B544" s="12">
        <v>6400</v>
      </c>
      <c r="C544" s="13" t="s">
        <v>1113</v>
      </c>
      <c r="D544" s="14">
        <v>79544</v>
      </c>
      <c r="E544" s="7" t="s">
        <v>41</v>
      </c>
      <c r="F544" s="10" t="s">
        <v>1121</v>
      </c>
      <c r="G544" s="8" t="s">
        <v>1122</v>
      </c>
      <c r="H544" s="16"/>
      <c r="I544" s="17">
        <f>SUMIF(ishuv,C544,boharim)</f>
        <v>0</v>
      </c>
      <c r="J544" s="18">
        <f>IF(H544=0,0,K544/H544)</f>
        <v>0</v>
      </c>
      <c r="K544" s="19">
        <v>0</v>
      </c>
      <c r="L544" s="20" t="str">
        <f>IF(H544=0,"אין דיווח",K544/H544)</f>
        <v>אין דיווח</v>
      </c>
      <c r="M544" s="21">
        <f>J544*H544</f>
        <v>0</v>
      </c>
    </row>
    <row r="545" spans="2:13" x14ac:dyDescent="0.2">
      <c r="B545" s="12">
        <v>6400</v>
      </c>
      <c r="C545" s="13" t="s">
        <v>1113</v>
      </c>
      <c r="D545" s="14">
        <v>79544</v>
      </c>
      <c r="E545" s="7" t="s">
        <v>390</v>
      </c>
      <c r="F545" s="10" t="s">
        <v>1123</v>
      </c>
      <c r="G545" s="8" t="s">
        <v>1124</v>
      </c>
      <c r="H545" s="16"/>
      <c r="I545" s="17">
        <f>SUMIF(ishuv,C545,boharim)</f>
        <v>0</v>
      </c>
      <c r="J545" s="18">
        <f>IF(H545=0,0,K545/H545)</f>
        <v>0</v>
      </c>
      <c r="K545" s="19">
        <v>0</v>
      </c>
      <c r="L545" s="20" t="str">
        <f>IF(H545=0,"אין דיווח",K545/H545)</f>
        <v>אין דיווח</v>
      </c>
      <c r="M545" s="21">
        <f>J545*H545</f>
        <v>0</v>
      </c>
    </row>
    <row r="546" spans="2:13" x14ac:dyDescent="0.2">
      <c r="B546" s="12">
        <v>6400</v>
      </c>
      <c r="C546" s="13" t="s">
        <v>1113</v>
      </c>
      <c r="D546" s="14">
        <v>79544</v>
      </c>
      <c r="E546" s="7" t="s">
        <v>65</v>
      </c>
      <c r="F546" s="10" t="s">
        <v>1125</v>
      </c>
      <c r="G546" s="8"/>
      <c r="H546" s="16"/>
      <c r="I546" s="17">
        <f>SUMIF(ishuv,C546,boharim)</f>
        <v>0</v>
      </c>
      <c r="J546" s="18">
        <f>IF(H546=0,0,K546/H546)</f>
        <v>0</v>
      </c>
      <c r="K546" s="19">
        <v>0</v>
      </c>
      <c r="L546" s="20" t="str">
        <f>IF(H546=0,"אין דיווח",K546/H546)</f>
        <v>אין דיווח</v>
      </c>
      <c r="M546" s="21">
        <f>J546*H546</f>
        <v>0</v>
      </c>
    </row>
    <row r="547" spans="2:13" x14ac:dyDescent="0.2">
      <c r="B547" s="12">
        <v>6400</v>
      </c>
      <c r="C547" s="13" t="s">
        <v>1113</v>
      </c>
      <c r="D547" s="14">
        <v>79544</v>
      </c>
      <c r="E547" s="7" t="s">
        <v>4</v>
      </c>
      <c r="F547" s="10" t="s">
        <v>1126</v>
      </c>
      <c r="G547" s="8" t="s">
        <v>1127</v>
      </c>
      <c r="H547" s="16"/>
      <c r="I547" s="17">
        <f>SUMIF(ishuv,C547,boharim)</f>
        <v>0</v>
      </c>
      <c r="J547" s="18">
        <f>IF(H547=0,0,K547/H547)</f>
        <v>0</v>
      </c>
      <c r="K547" s="19">
        <v>0</v>
      </c>
      <c r="L547" s="20" t="str">
        <f>IF(H547=0,"אין דיווח",K547/H547)</f>
        <v>אין דיווח</v>
      </c>
      <c r="M547" s="21">
        <f>J547*H547</f>
        <v>0</v>
      </c>
    </row>
    <row r="548" spans="2:13" x14ac:dyDescent="0.2">
      <c r="B548" s="12">
        <v>6400</v>
      </c>
      <c r="C548" s="13" t="s">
        <v>1113</v>
      </c>
      <c r="D548" s="14">
        <v>79544</v>
      </c>
      <c r="E548" s="7" t="s">
        <v>58</v>
      </c>
      <c r="F548" s="10" t="s">
        <v>1128</v>
      </c>
      <c r="G548" s="8" t="s">
        <v>1129</v>
      </c>
      <c r="H548" s="16"/>
      <c r="I548" s="17">
        <f>SUMIF(ishuv,C548,boharim)</f>
        <v>0</v>
      </c>
      <c r="J548" s="18">
        <f>IF(H548=0,0,K548/H548)</f>
        <v>0</v>
      </c>
      <c r="K548" s="19">
        <v>0</v>
      </c>
      <c r="L548" s="20" t="str">
        <f>IF(H548=0,"אין דיווח",K548/H548)</f>
        <v>אין דיווח</v>
      </c>
      <c r="M548" s="21">
        <f>J548*H548</f>
        <v>0</v>
      </c>
    </row>
    <row r="549" spans="2:13" x14ac:dyDescent="0.2">
      <c r="B549" s="12">
        <v>6400</v>
      </c>
      <c r="C549" s="13" t="s">
        <v>1113</v>
      </c>
      <c r="D549" s="14">
        <v>79544</v>
      </c>
      <c r="E549" s="7" t="s">
        <v>21</v>
      </c>
      <c r="F549" s="10" t="s">
        <v>1130</v>
      </c>
      <c r="G549" s="8"/>
      <c r="H549" s="16"/>
      <c r="I549" s="17">
        <f>SUMIF(ishuv,C549,boharim)</f>
        <v>0</v>
      </c>
      <c r="J549" s="18">
        <f>IF(H549=0,0,K549/H549)</f>
        <v>0</v>
      </c>
      <c r="K549" s="19">
        <v>0</v>
      </c>
      <c r="L549" s="20" t="str">
        <f>IF(H549=0,"אין דיווח",K549/H549)</f>
        <v>אין דיווח</v>
      </c>
      <c r="M549" s="21">
        <f>J549*H549</f>
        <v>0</v>
      </c>
    </row>
    <row r="550" spans="2:13" ht="25.5" x14ac:dyDescent="0.2">
      <c r="B550" s="12">
        <v>6400</v>
      </c>
      <c r="C550" s="13" t="s">
        <v>1113</v>
      </c>
      <c r="D550" s="14">
        <v>79544</v>
      </c>
      <c r="E550" s="7" t="s">
        <v>35</v>
      </c>
      <c r="F550" s="10" t="s">
        <v>1131</v>
      </c>
      <c r="G550" s="8" t="s">
        <v>1132</v>
      </c>
      <c r="H550" s="16"/>
      <c r="I550" s="17">
        <f>SUMIF(ishuv,C550,boharim)</f>
        <v>0</v>
      </c>
      <c r="J550" s="18">
        <f>IF(H550=0,0,K550/H550)</f>
        <v>0</v>
      </c>
      <c r="K550" s="19">
        <v>0</v>
      </c>
      <c r="L550" s="20" t="str">
        <f>IF(H550=0,"אין דיווח",K550/H550)</f>
        <v>אין דיווח</v>
      </c>
      <c r="M550" s="21">
        <f>J550*H550</f>
        <v>0</v>
      </c>
    </row>
    <row r="551" spans="2:13" x14ac:dyDescent="0.2">
      <c r="B551" s="12">
        <v>6400</v>
      </c>
      <c r="C551" s="13" t="s">
        <v>1113</v>
      </c>
      <c r="D551" s="14">
        <v>79544</v>
      </c>
      <c r="E551" s="7" t="s">
        <v>1133</v>
      </c>
      <c r="F551" s="10" t="s">
        <v>1134</v>
      </c>
      <c r="G551" s="8"/>
      <c r="H551" s="16"/>
      <c r="I551" s="17">
        <f>SUMIF(ishuv,C551,boharim)</f>
        <v>0</v>
      </c>
      <c r="J551" s="18">
        <f>IF(H551=0,0,K551/H551)</f>
        <v>0</v>
      </c>
      <c r="K551" s="19">
        <v>0</v>
      </c>
      <c r="L551" s="20" t="str">
        <f>IF(H551=0,"אין דיווח",K551/H551)</f>
        <v>אין דיווח</v>
      </c>
      <c r="M551" s="21">
        <f>J551*H551</f>
        <v>0</v>
      </c>
    </row>
    <row r="552" spans="2:13" ht="25.5" x14ac:dyDescent="0.2">
      <c r="B552" s="12">
        <v>6400</v>
      </c>
      <c r="C552" s="13" t="s">
        <v>1113</v>
      </c>
      <c r="D552" s="14">
        <v>79544</v>
      </c>
      <c r="E552" s="7" t="s">
        <v>263</v>
      </c>
      <c r="F552" s="10" t="s">
        <v>1135</v>
      </c>
      <c r="G552" s="8" t="s">
        <v>1136</v>
      </c>
      <c r="H552" s="16"/>
      <c r="I552" s="17">
        <f>SUMIF(ishuv,C552,boharim)</f>
        <v>0</v>
      </c>
      <c r="J552" s="18">
        <f>IF(H552=0,0,K552/H552)</f>
        <v>0</v>
      </c>
      <c r="K552" s="19">
        <v>0</v>
      </c>
      <c r="L552" s="20" t="str">
        <f>IF(H552=0,"אין דיווח",K552/H552)</f>
        <v>אין דיווח</v>
      </c>
      <c r="M552" s="21">
        <f>J552*H552</f>
        <v>0</v>
      </c>
    </row>
    <row r="553" spans="2:13" x14ac:dyDescent="0.2">
      <c r="B553" s="12">
        <v>6400</v>
      </c>
      <c r="C553" s="13" t="s">
        <v>1113</v>
      </c>
      <c r="D553" s="14">
        <v>79544</v>
      </c>
      <c r="E553" s="7" t="s">
        <v>20</v>
      </c>
      <c r="F553" s="10" t="s">
        <v>1137</v>
      </c>
      <c r="G553" s="8"/>
      <c r="H553" s="16"/>
      <c r="I553" s="17">
        <f>SUMIF(ishuv,C553,boharim)</f>
        <v>0</v>
      </c>
      <c r="J553" s="18">
        <f>IF(H553=0,0,K553/H553)</f>
        <v>0</v>
      </c>
      <c r="K553" s="19">
        <v>0</v>
      </c>
      <c r="L553" s="20" t="str">
        <f>IF(H553=0,"אין דיווח",K553/H553)</f>
        <v>אין דיווח</v>
      </c>
      <c r="M553" s="21">
        <f>J553*H553</f>
        <v>0</v>
      </c>
    </row>
    <row r="554" spans="2:13" x14ac:dyDescent="0.2">
      <c r="B554" s="12">
        <v>6400</v>
      </c>
      <c r="C554" s="13" t="s">
        <v>1113</v>
      </c>
      <c r="D554" s="14">
        <v>79544</v>
      </c>
      <c r="E554" s="7" t="s">
        <v>0</v>
      </c>
      <c r="F554" s="10" t="s">
        <v>156</v>
      </c>
      <c r="G554" s="8"/>
      <c r="H554" s="16"/>
      <c r="I554" s="17">
        <f>SUMIF(ishuv,C554,boharim)</f>
        <v>0</v>
      </c>
      <c r="J554" s="18">
        <f>IF(H554=0,0,K554/H554)</f>
        <v>0</v>
      </c>
      <c r="K554" s="19">
        <v>0</v>
      </c>
      <c r="L554" s="20" t="str">
        <f>IF(H554=0,"אין דיווח",K554/H554)</f>
        <v>אין דיווח</v>
      </c>
      <c r="M554" s="21">
        <f>J554*H554</f>
        <v>0</v>
      </c>
    </row>
    <row r="555" spans="2:13" x14ac:dyDescent="0.2">
      <c r="B555" s="12">
        <v>9300</v>
      </c>
      <c r="C555" s="13" t="s">
        <v>1138</v>
      </c>
      <c r="D555" s="14">
        <v>15325</v>
      </c>
      <c r="E555" s="7" t="s">
        <v>1143</v>
      </c>
      <c r="F555" s="10" t="s">
        <v>377</v>
      </c>
      <c r="G555" s="8" t="s">
        <v>1144</v>
      </c>
      <c r="H555" s="16">
        <v>8375</v>
      </c>
      <c r="I555" s="17">
        <f>SUMIF(ishuv,C555,boharim)</f>
        <v>0</v>
      </c>
      <c r="J555" s="18">
        <f>IF(H555=0,0,K555/H555)</f>
        <v>0.29791044776119402</v>
      </c>
      <c r="K555" s="19">
        <v>2495</v>
      </c>
      <c r="L555" s="20">
        <f>IF(H555=0,"אין דיווח",K555/H555)</f>
        <v>0.29791044776119402</v>
      </c>
      <c r="M555" s="21">
        <f>J555*H555</f>
        <v>2495</v>
      </c>
    </row>
    <row r="556" spans="2:13" ht="25.5" x14ac:dyDescent="0.2">
      <c r="B556" s="12">
        <v>9300</v>
      </c>
      <c r="C556" s="13" t="s">
        <v>1138</v>
      </c>
      <c r="D556" s="14">
        <v>15325</v>
      </c>
      <c r="E556" s="7" t="s">
        <v>73</v>
      </c>
      <c r="F556" s="10" t="s">
        <v>1140</v>
      </c>
      <c r="G556" s="8"/>
      <c r="H556" s="16">
        <v>8375</v>
      </c>
      <c r="I556" s="17">
        <f>SUMIF(ishuv,C556,boharim)</f>
        <v>0</v>
      </c>
      <c r="J556" s="18">
        <f>IF(H556=0,0,K556/H556)</f>
        <v>0.16549253731343283</v>
      </c>
      <c r="K556" s="19">
        <v>1386</v>
      </c>
      <c r="L556" s="20">
        <f>IF(H556=0,"אין דיווח",K556/H556)</f>
        <v>0.16549253731343283</v>
      </c>
      <c r="M556" s="21">
        <f>J556*H556</f>
        <v>1386</v>
      </c>
    </row>
    <row r="557" spans="2:13" x14ac:dyDescent="0.2">
      <c r="B557" s="12">
        <v>9300</v>
      </c>
      <c r="C557" s="13" t="s">
        <v>1138</v>
      </c>
      <c r="D557" s="14">
        <v>15325</v>
      </c>
      <c r="E557" s="7" t="s">
        <v>7</v>
      </c>
      <c r="F557" s="10" t="s">
        <v>1145</v>
      </c>
      <c r="G557" s="8"/>
      <c r="H557" s="16">
        <v>8375</v>
      </c>
      <c r="I557" s="17">
        <f>SUMIF(ishuv,C557,boharim)</f>
        <v>0</v>
      </c>
      <c r="J557" s="18">
        <f>IF(H557=0,0,K557/H557)</f>
        <v>0.16119402985074627</v>
      </c>
      <c r="K557" s="19">
        <v>1350</v>
      </c>
      <c r="L557" s="20">
        <f>IF(H557=0,"אין דיווח",K557/H557)</f>
        <v>0.16119402985074627</v>
      </c>
      <c r="M557" s="21">
        <f>J557*H557</f>
        <v>1350</v>
      </c>
    </row>
    <row r="558" spans="2:13" x14ac:dyDescent="0.2">
      <c r="B558" s="12">
        <v>9300</v>
      </c>
      <c r="C558" s="13" t="s">
        <v>1138</v>
      </c>
      <c r="D558" s="14">
        <v>15325</v>
      </c>
      <c r="E558" s="7" t="s">
        <v>9</v>
      </c>
      <c r="F558" s="10" t="s">
        <v>376</v>
      </c>
      <c r="G558" s="8" t="s">
        <v>1142</v>
      </c>
      <c r="H558" s="16">
        <v>8375</v>
      </c>
      <c r="I558" s="17">
        <f>SUMIF(ishuv,C558,boharim)</f>
        <v>0</v>
      </c>
      <c r="J558" s="18">
        <f>IF(H558=0,0,K558/H558)</f>
        <v>0.14304477611940297</v>
      </c>
      <c r="K558" s="19">
        <v>1198</v>
      </c>
      <c r="L558" s="20">
        <f>IF(H558=0,"אין דיווח",K558/H558)</f>
        <v>0.14304477611940297</v>
      </c>
      <c r="M558" s="21">
        <f>J558*H558</f>
        <v>1198</v>
      </c>
    </row>
    <row r="559" spans="2:13" x14ac:dyDescent="0.2">
      <c r="B559" s="12">
        <v>9300</v>
      </c>
      <c r="C559" s="13" t="s">
        <v>1138</v>
      </c>
      <c r="D559" s="14">
        <v>15325</v>
      </c>
      <c r="E559" s="7" t="s">
        <v>313</v>
      </c>
      <c r="F559" s="10" t="s">
        <v>1139</v>
      </c>
      <c r="G559" s="8"/>
      <c r="H559" s="16">
        <v>8375</v>
      </c>
      <c r="I559" s="17">
        <f>SUMIF(ishuv,C559,boharim)</f>
        <v>0</v>
      </c>
      <c r="J559" s="18">
        <f>IF(H559=0,0,K559/H559)</f>
        <v>8.4417910447761188E-2</v>
      </c>
      <c r="K559" s="19">
        <v>707</v>
      </c>
      <c r="L559" s="20">
        <f>IF(H559=0,"אין דיווח",K559/H559)</f>
        <v>8.4417910447761188E-2</v>
      </c>
      <c r="M559" s="21">
        <f>J559*H559</f>
        <v>707</v>
      </c>
    </row>
    <row r="560" spans="2:13" x14ac:dyDescent="0.2">
      <c r="B560" s="12">
        <v>9300</v>
      </c>
      <c r="C560" s="13" t="s">
        <v>1138</v>
      </c>
      <c r="D560" s="14">
        <v>15325</v>
      </c>
      <c r="E560" s="7" t="s">
        <v>146</v>
      </c>
      <c r="F560" s="10" t="s">
        <v>1141</v>
      </c>
      <c r="G560" s="8"/>
      <c r="H560" s="16">
        <v>8375</v>
      </c>
      <c r="I560" s="17">
        <f>SUMIF(ishuv,C560,boharim)</f>
        <v>0</v>
      </c>
      <c r="J560" s="18">
        <f>IF(H560=0,0,K560/H560)</f>
        <v>7.4268656716417913E-2</v>
      </c>
      <c r="K560" s="19">
        <v>622</v>
      </c>
      <c r="L560" s="20">
        <f>IF(H560=0,"אין דיווח",K560/H560)</f>
        <v>7.4268656716417913E-2</v>
      </c>
      <c r="M560" s="21">
        <f>J560*H560</f>
        <v>622</v>
      </c>
    </row>
    <row r="561" spans="2:13" x14ac:dyDescent="0.2">
      <c r="B561" s="12">
        <v>9300</v>
      </c>
      <c r="C561" s="13" t="s">
        <v>1138</v>
      </c>
      <c r="D561" s="14">
        <v>15325</v>
      </c>
      <c r="E561" s="7" t="s">
        <v>21</v>
      </c>
      <c r="F561" s="10" t="s">
        <v>1146</v>
      </c>
      <c r="G561" s="8"/>
      <c r="H561" s="16">
        <v>8375</v>
      </c>
      <c r="I561" s="17">
        <f>SUMIF(ishuv,C561,boharim)</f>
        <v>0</v>
      </c>
      <c r="J561" s="18">
        <f>IF(H561=0,0,K561/H561)</f>
        <v>7.3671641791044781E-2</v>
      </c>
      <c r="K561" s="19">
        <v>617</v>
      </c>
      <c r="L561" s="20">
        <f>IF(H561=0,"אין דיווח",K561/H561)</f>
        <v>7.3671641791044781E-2</v>
      </c>
      <c r="M561" s="21">
        <f>J561*H561</f>
        <v>617</v>
      </c>
    </row>
    <row r="562" spans="2:13" x14ac:dyDescent="0.2">
      <c r="B562" s="12">
        <v>1290</v>
      </c>
      <c r="C562" s="13" t="s">
        <v>1147</v>
      </c>
      <c r="D562" s="14">
        <v>4133</v>
      </c>
      <c r="E562" s="7" t="s">
        <v>34</v>
      </c>
      <c r="F562" s="10" t="s">
        <v>171</v>
      </c>
      <c r="G562" s="8"/>
      <c r="H562" s="16">
        <v>3572</v>
      </c>
      <c r="I562" s="17">
        <f>SUMIF(ishuv,C562,boharim)</f>
        <v>0</v>
      </c>
      <c r="J562" s="18">
        <f>IF(H562=0,0,K562/H562)</f>
        <v>0.1276595744680851</v>
      </c>
      <c r="K562" s="19">
        <v>456</v>
      </c>
      <c r="L562" s="20">
        <f>IF(H562=0,"אין דיווח",K562/H562)</f>
        <v>0.1276595744680851</v>
      </c>
      <c r="M562" s="21">
        <f>J562*H562</f>
        <v>455.99999999999994</v>
      </c>
    </row>
    <row r="563" spans="2:13" x14ac:dyDescent="0.2">
      <c r="B563" s="12">
        <v>1290</v>
      </c>
      <c r="C563" s="13" t="s">
        <v>1147</v>
      </c>
      <c r="D563" s="14">
        <v>4133</v>
      </c>
      <c r="E563" s="7" t="s">
        <v>13</v>
      </c>
      <c r="F563" s="10" t="s">
        <v>1150</v>
      </c>
      <c r="G563" s="8"/>
      <c r="H563" s="16">
        <v>3572</v>
      </c>
      <c r="I563" s="17">
        <f>SUMIF(ishuv,C563,boharim)</f>
        <v>0</v>
      </c>
      <c r="J563" s="18">
        <f>IF(H563=0,0,K563/H563)</f>
        <v>0.11142217245240761</v>
      </c>
      <c r="K563" s="19">
        <v>398</v>
      </c>
      <c r="L563" s="20">
        <f>IF(H563=0,"אין דיווח",K563/H563)</f>
        <v>0.11142217245240761</v>
      </c>
      <c r="M563" s="21">
        <f>J563*H563</f>
        <v>398</v>
      </c>
    </row>
    <row r="564" spans="2:13" x14ac:dyDescent="0.2">
      <c r="B564" s="12">
        <v>1290</v>
      </c>
      <c r="C564" s="13" t="s">
        <v>1147</v>
      </c>
      <c r="D564" s="14">
        <v>4133</v>
      </c>
      <c r="E564" s="7" t="s">
        <v>194</v>
      </c>
      <c r="F564" s="10" t="s">
        <v>174</v>
      </c>
      <c r="G564" s="8"/>
      <c r="H564" s="16">
        <v>3572</v>
      </c>
      <c r="I564" s="17">
        <f>SUMIF(ishuv,C564,boharim)</f>
        <v>0</v>
      </c>
      <c r="J564" s="18">
        <f>IF(H564=0,0,K564/H564)</f>
        <v>0.10470324748040313</v>
      </c>
      <c r="K564" s="19">
        <v>374</v>
      </c>
      <c r="L564" s="20">
        <f>IF(H564=0,"אין דיווח",K564/H564)</f>
        <v>0.10470324748040313</v>
      </c>
      <c r="M564" s="21">
        <f>J564*H564</f>
        <v>374</v>
      </c>
    </row>
    <row r="565" spans="2:13" x14ac:dyDescent="0.2">
      <c r="B565" s="12">
        <v>1290</v>
      </c>
      <c r="C565" s="13" t="s">
        <v>1147</v>
      </c>
      <c r="D565" s="14">
        <v>4133</v>
      </c>
      <c r="E565" s="7" t="s">
        <v>345</v>
      </c>
      <c r="F565" s="10" t="s">
        <v>1157</v>
      </c>
      <c r="G565" s="8"/>
      <c r="H565" s="16">
        <v>3572</v>
      </c>
      <c r="I565" s="17">
        <f>SUMIF(ishuv,C565,boharim)</f>
        <v>0</v>
      </c>
      <c r="J565" s="18">
        <f>IF(H565=0,0,K565/H565)</f>
        <v>9.994400895856663E-2</v>
      </c>
      <c r="K565" s="19">
        <v>357</v>
      </c>
      <c r="L565" s="20">
        <f>IF(H565=0,"אין דיווח",K565/H565)</f>
        <v>9.994400895856663E-2</v>
      </c>
      <c r="M565" s="21">
        <f>J565*H565</f>
        <v>357</v>
      </c>
    </row>
    <row r="566" spans="2:13" x14ac:dyDescent="0.2">
      <c r="B566" s="12">
        <v>1290</v>
      </c>
      <c r="C566" s="13" t="s">
        <v>1147</v>
      </c>
      <c r="D566" s="14">
        <v>4133</v>
      </c>
      <c r="E566" s="7" t="s">
        <v>904</v>
      </c>
      <c r="F566" s="10" t="s">
        <v>1149</v>
      </c>
      <c r="G566" s="8"/>
      <c r="H566" s="16">
        <v>3572</v>
      </c>
      <c r="I566" s="17">
        <f>SUMIF(ishuv,C566,boharim)</f>
        <v>0</v>
      </c>
      <c r="J566" s="18">
        <f>IF(H566=0,0,K566/H566)</f>
        <v>9.9384098544232927E-2</v>
      </c>
      <c r="K566" s="19">
        <v>355</v>
      </c>
      <c r="L566" s="20">
        <f>IF(H566=0,"אין דיווח",K566/H566)</f>
        <v>9.9384098544232927E-2</v>
      </c>
      <c r="M566" s="21">
        <f>J566*H566</f>
        <v>355</v>
      </c>
    </row>
    <row r="567" spans="2:13" x14ac:dyDescent="0.2">
      <c r="B567" s="12">
        <v>1290</v>
      </c>
      <c r="C567" s="13" t="s">
        <v>1147</v>
      </c>
      <c r="D567" s="14">
        <v>4133</v>
      </c>
      <c r="E567" s="7" t="s">
        <v>858</v>
      </c>
      <c r="F567" s="10" t="s">
        <v>53</v>
      </c>
      <c r="G567" s="8"/>
      <c r="H567" s="16">
        <v>3572</v>
      </c>
      <c r="I567" s="17">
        <f>SUMIF(ishuv,C567,boharim)</f>
        <v>0</v>
      </c>
      <c r="J567" s="18">
        <f>IF(H567=0,0,K567/H567)</f>
        <v>9.8544232922732358E-2</v>
      </c>
      <c r="K567" s="19">
        <v>352</v>
      </c>
      <c r="L567" s="20">
        <f>IF(H567=0,"אין דיווח",K567/H567)</f>
        <v>9.8544232922732358E-2</v>
      </c>
      <c r="M567" s="21">
        <f>J567*H567</f>
        <v>352</v>
      </c>
    </row>
    <row r="568" spans="2:13" x14ac:dyDescent="0.2">
      <c r="B568" s="12">
        <v>1290</v>
      </c>
      <c r="C568" s="13" t="s">
        <v>1147</v>
      </c>
      <c r="D568" s="14">
        <v>4133</v>
      </c>
      <c r="E568" s="7" t="s">
        <v>1160</v>
      </c>
      <c r="F568" s="10" t="s">
        <v>1161</v>
      </c>
      <c r="G568" s="8"/>
      <c r="H568" s="16">
        <v>3572</v>
      </c>
      <c r="I568" s="17">
        <f>SUMIF(ishuv,C568,boharim)</f>
        <v>0</v>
      </c>
      <c r="J568" s="18">
        <f>IF(H568=0,0,K568/H568)</f>
        <v>9.7704367301231804E-2</v>
      </c>
      <c r="K568" s="19">
        <v>349</v>
      </c>
      <c r="L568" s="20">
        <f>IF(H568=0,"אין דיווח",K568/H568)</f>
        <v>9.7704367301231804E-2</v>
      </c>
      <c r="M568" s="21">
        <f>J568*H568</f>
        <v>349</v>
      </c>
    </row>
    <row r="569" spans="2:13" x14ac:dyDescent="0.2">
      <c r="B569" s="12">
        <v>1290</v>
      </c>
      <c r="C569" s="13" t="s">
        <v>1147</v>
      </c>
      <c r="D569" s="14">
        <v>4133</v>
      </c>
      <c r="E569" s="7" t="s">
        <v>35</v>
      </c>
      <c r="F569" s="10" t="s">
        <v>1159</v>
      </c>
      <c r="G569" s="8"/>
      <c r="H569" s="16">
        <v>3572</v>
      </c>
      <c r="I569" s="17">
        <f>SUMIF(ishuv,C569,boharim)</f>
        <v>0</v>
      </c>
      <c r="J569" s="18">
        <f>IF(H569=0,0,K569/H569)</f>
        <v>9.2385218365061583E-2</v>
      </c>
      <c r="K569" s="19">
        <v>330</v>
      </c>
      <c r="L569" s="20">
        <f>IF(H569=0,"אין דיווח",K569/H569)</f>
        <v>9.2385218365061583E-2</v>
      </c>
      <c r="M569" s="21">
        <f>J569*H569</f>
        <v>330</v>
      </c>
    </row>
    <row r="570" spans="2:13" x14ac:dyDescent="0.2">
      <c r="B570" s="12">
        <v>1290</v>
      </c>
      <c r="C570" s="13" t="s">
        <v>1147</v>
      </c>
      <c r="D570" s="14">
        <v>4133</v>
      </c>
      <c r="E570" s="7" t="s">
        <v>39</v>
      </c>
      <c r="F570" s="10" t="s">
        <v>1152</v>
      </c>
      <c r="G570" s="8"/>
      <c r="H570" s="16">
        <v>3572</v>
      </c>
      <c r="I570" s="17">
        <f>SUMIF(ishuv,C570,boharim)</f>
        <v>0</v>
      </c>
      <c r="J570" s="18">
        <f>IF(H570=0,0,K570/H570)</f>
        <v>7.754759238521837E-2</v>
      </c>
      <c r="K570" s="19">
        <v>277</v>
      </c>
      <c r="L570" s="20">
        <f>IF(H570=0,"אין דיווח",K570/H570)</f>
        <v>7.754759238521837E-2</v>
      </c>
      <c r="M570" s="21">
        <f>J570*H570</f>
        <v>277</v>
      </c>
    </row>
    <row r="571" spans="2:13" x14ac:dyDescent="0.2">
      <c r="B571" s="12">
        <v>1290</v>
      </c>
      <c r="C571" s="13" t="s">
        <v>1147</v>
      </c>
      <c r="D571" s="14">
        <v>4133</v>
      </c>
      <c r="E571" s="7" t="s">
        <v>41</v>
      </c>
      <c r="F571" s="10" t="s">
        <v>1151</v>
      </c>
      <c r="G571" s="8"/>
      <c r="H571" s="16">
        <v>3572</v>
      </c>
      <c r="I571" s="17">
        <f>SUMIF(ishuv,C571,boharim)</f>
        <v>0</v>
      </c>
      <c r="J571" s="18">
        <f>IF(H571=0,0,K571/H571)</f>
        <v>7.1108622620380743E-2</v>
      </c>
      <c r="K571" s="19">
        <v>254</v>
      </c>
      <c r="L571" s="20">
        <f>IF(H571=0,"אין דיווח",K571/H571)</f>
        <v>7.1108622620380743E-2</v>
      </c>
      <c r="M571" s="21">
        <f>J571*H571</f>
        <v>254.00000000000003</v>
      </c>
    </row>
    <row r="572" spans="2:13" x14ac:dyDescent="0.2">
      <c r="B572" s="12">
        <v>1290</v>
      </c>
      <c r="C572" s="13" t="s">
        <v>1147</v>
      </c>
      <c r="D572" s="14">
        <v>4133</v>
      </c>
      <c r="E572" s="7" t="s">
        <v>250</v>
      </c>
      <c r="F572" s="10" t="s">
        <v>374</v>
      </c>
      <c r="G572" s="8" t="s">
        <v>1162</v>
      </c>
      <c r="H572" s="16">
        <v>3572</v>
      </c>
      <c r="I572" s="17">
        <f>SUMIF(ishuv,C572,boharim)</f>
        <v>0</v>
      </c>
      <c r="J572" s="18">
        <f>IF(H572=0,0,K572/H572)</f>
        <v>8.6786114221724525E-3</v>
      </c>
      <c r="K572" s="19">
        <v>31</v>
      </c>
      <c r="L572" s="20">
        <f>IF(H572=0,"אין דיווח",K572/H572)</f>
        <v>8.6786114221724525E-3</v>
      </c>
      <c r="M572" s="21">
        <f>J572*H572</f>
        <v>31</v>
      </c>
    </row>
    <row r="573" spans="2:13" x14ac:dyDescent="0.2">
      <c r="B573" s="12">
        <v>1290</v>
      </c>
      <c r="C573" s="13" t="s">
        <v>1147</v>
      </c>
      <c r="D573" s="14">
        <v>4133</v>
      </c>
      <c r="E573" s="7" t="s">
        <v>58</v>
      </c>
      <c r="F573" s="10" t="s">
        <v>169</v>
      </c>
      <c r="G573" s="8" t="s">
        <v>1158</v>
      </c>
      <c r="H573" s="16">
        <v>3572</v>
      </c>
      <c r="I573" s="17">
        <f>SUMIF(ishuv,C573,boharim)</f>
        <v>0</v>
      </c>
      <c r="J573" s="18">
        <f>IF(H573=0,0,K573/H573)</f>
        <v>4.7592385218365061E-3</v>
      </c>
      <c r="K573" s="19">
        <v>17</v>
      </c>
      <c r="L573" s="20">
        <f>IF(H573=0,"אין דיווח",K573/H573)</f>
        <v>4.7592385218365061E-3</v>
      </c>
      <c r="M573" s="21">
        <f>J573*H573</f>
        <v>17</v>
      </c>
    </row>
    <row r="574" spans="2:13" x14ac:dyDescent="0.2">
      <c r="B574" s="12">
        <v>1290</v>
      </c>
      <c r="C574" s="13" t="s">
        <v>1147</v>
      </c>
      <c r="D574" s="14">
        <v>4133</v>
      </c>
      <c r="E574" s="7" t="s">
        <v>42</v>
      </c>
      <c r="F574" s="10" t="s">
        <v>229</v>
      </c>
      <c r="G574" s="8" t="s">
        <v>1148</v>
      </c>
      <c r="H574" s="16">
        <v>3572</v>
      </c>
      <c r="I574" s="17">
        <f>SUMIF(ishuv,C574,boharim)</f>
        <v>0</v>
      </c>
      <c r="J574" s="18">
        <f>IF(H574=0,0,K574/H574)</f>
        <v>2.2396416573348264E-3</v>
      </c>
      <c r="K574" s="19">
        <v>8</v>
      </c>
      <c r="L574" s="20">
        <f>IF(H574=0,"אין דיווח",K574/H574)</f>
        <v>2.2396416573348264E-3</v>
      </c>
      <c r="M574" s="21">
        <f>J574*H574</f>
        <v>8</v>
      </c>
    </row>
    <row r="575" spans="2:13" x14ac:dyDescent="0.2">
      <c r="B575" s="12">
        <v>1290</v>
      </c>
      <c r="C575" s="13" t="s">
        <v>1147</v>
      </c>
      <c r="D575" s="14">
        <v>4133</v>
      </c>
      <c r="E575" s="7" t="s">
        <v>88</v>
      </c>
      <c r="F575" s="10" t="s">
        <v>1155</v>
      </c>
      <c r="G575" s="8" t="s">
        <v>1156</v>
      </c>
      <c r="H575" s="16">
        <v>3572</v>
      </c>
      <c r="I575" s="17">
        <f>SUMIF(ishuv,C575,boharim)</f>
        <v>0</v>
      </c>
      <c r="J575" s="18">
        <f>IF(H575=0,0,K575/H575)</f>
        <v>2.2396416573348264E-3</v>
      </c>
      <c r="K575" s="19">
        <v>8</v>
      </c>
      <c r="L575" s="20">
        <f>IF(H575=0,"אין דיווח",K575/H575)</f>
        <v>2.2396416573348264E-3</v>
      </c>
      <c r="M575" s="21">
        <f>J575*H575</f>
        <v>8</v>
      </c>
    </row>
    <row r="576" spans="2:13" x14ac:dyDescent="0.2">
      <c r="B576" s="12">
        <v>1290</v>
      </c>
      <c r="C576" s="13" t="s">
        <v>1147</v>
      </c>
      <c r="D576" s="14">
        <v>4133</v>
      </c>
      <c r="E576" s="7" t="s">
        <v>38</v>
      </c>
      <c r="F576" s="10" t="s">
        <v>1153</v>
      </c>
      <c r="G576" s="8" t="s">
        <v>1154</v>
      </c>
      <c r="H576" s="16">
        <v>3572</v>
      </c>
      <c r="I576" s="17">
        <f>SUMIF(ishuv,C576,boharim)</f>
        <v>0</v>
      </c>
      <c r="J576" s="18">
        <f>IF(H576=0,0,K576/H576)</f>
        <v>1.6797312430011197E-3</v>
      </c>
      <c r="K576" s="19">
        <v>6</v>
      </c>
      <c r="L576" s="20">
        <f>IF(H576=0,"אין דיווח",K576/H576)</f>
        <v>1.6797312430011197E-3</v>
      </c>
      <c r="M576" s="21">
        <f>J576*H576</f>
        <v>6</v>
      </c>
    </row>
    <row r="577" spans="2:13" x14ac:dyDescent="0.2">
      <c r="B577" s="12">
        <v>975</v>
      </c>
      <c r="C577" s="13" t="s">
        <v>1163</v>
      </c>
      <c r="D577" s="14">
        <v>4584</v>
      </c>
      <c r="E577" s="7" t="s">
        <v>34</v>
      </c>
      <c r="F577" s="10" t="s">
        <v>103</v>
      </c>
      <c r="G577" s="8"/>
      <c r="H577" s="16">
        <v>3861</v>
      </c>
      <c r="I577" s="17">
        <f>SUMIF(ishuv,C577,boharim)</f>
        <v>0</v>
      </c>
      <c r="J577" s="18">
        <f>IF(H577=0,0,K577/H577)</f>
        <v>0.26443926443926447</v>
      </c>
      <c r="K577" s="19">
        <v>1021</v>
      </c>
      <c r="L577" s="20">
        <f>IF(H577=0,"אין דיווח",K577/H577)</f>
        <v>0.26443926443926447</v>
      </c>
      <c r="M577" s="21">
        <f>J577*H577</f>
        <v>1021.0000000000001</v>
      </c>
    </row>
    <row r="578" spans="2:13" x14ac:dyDescent="0.2">
      <c r="B578" s="12">
        <v>975</v>
      </c>
      <c r="C578" s="13" t="s">
        <v>1163</v>
      </c>
      <c r="D578" s="14">
        <v>4584</v>
      </c>
      <c r="E578" s="7" t="s">
        <v>38</v>
      </c>
      <c r="F578" s="10" t="s">
        <v>1167</v>
      </c>
      <c r="G578" s="8"/>
      <c r="H578" s="16">
        <v>3861</v>
      </c>
      <c r="I578" s="17">
        <f>SUMIF(ishuv,C578,boharim)</f>
        <v>0</v>
      </c>
      <c r="J578" s="18">
        <f>IF(H578=0,0,K578/H578)</f>
        <v>0.19321419321419323</v>
      </c>
      <c r="K578" s="19">
        <v>746</v>
      </c>
      <c r="L578" s="20">
        <f>IF(H578=0,"אין דיווח",K578/H578)</f>
        <v>0.19321419321419323</v>
      </c>
      <c r="M578" s="21">
        <f>J578*H578</f>
        <v>746</v>
      </c>
    </row>
    <row r="579" spans="2:13" x14ac:dyDescent="0.2">
      <c r="B579" s="12">
        <v>975</v>
      </c>
      <c r="C579" s="13" t="s">
        <v>1163</v>
      </c>
      <c r="D579" s="14">
        <v>4584</v>
      </c>
      <c r="E579" s="7" t="s">
        <v>41</v>
      </c>
      <c r="F579" s="10" t="s">
        <v>1164</v>
      </c>
      <c r="G579" s="8"/>
      <c r="H579" s="16">
        <v>3861</v>
      </c>
      <c r="I579" s="17">
        <f>SUMIF(ishuv,C579,boharim)</f>
        <v>0</v>
      </c>
      <c r="J579" s="18">
        <f>IF(H579=0,0,K579/H579)</f>
        <v>0.16964516964516965</v>
      </c>
      <c r="K579" s="19">
        <v>655</v>
      </c>
      <c r="L579" s="20">
        <f>IF(H579=0,"אין דיווח",K579/H579)</f>
        <v>0.16964516964516965</v>
      </c>
      <c r="M579" s="21">
        <f>J579*H579</f>
        <v>655</v>
      </c>
    </row>
    <row r="580" spans="2:13" x14ac:dyDescent="0.2">
      <c r="B580" s="12">
        <v>975</v>
      </c>
      <c r="C580" s="13" t="s">
        <v>1163</v>
      </c>
      <c r="D580" s="14">
        <v>4584</v>
      </c>
      <c r="E580" s="7" t="s">
        <v>208</v>
      </c>
      <c r="F580" s="10" t="s">
        <v>104</v>
      </c>
      <c r="G580" s="8" t="s">
        <v>1175</v>
      </c>
      <c r="H580" s="16">
        <v>3861</v>
      </c>
      <c r="I580" s="17">
        <f>SUMIF(ishuv,C580,boharim)</f>
        <v>0</v>
      </c>
      <c r="J580" s="18">
        <f>IF(H580=0,0,K580/H580)</f>
        <v>0.15824915824915825</v>
      </c>
      <c r="K580" s="19">
        <v>611</v>
      </c>
      <c r="L580" s="20">
        <f>IF(H580=0,"אין דיווח",K580/H580)</f>
        <v>0.15824915824915825</v>
      </c>
      <c r="M580" s="21">
        <f>J580*H580</f>
        <v>611</v>
      </c>
    </row>
    <row r="581" spans="2:13" x14ac:dyDescent="0.2">
      <c r="B581" s="12">
        <v>975</v>
      </c>
      <c r="C581" s="13" t="s">
        <v>1163</v>
      </c>
      <c r="D581" s="14">
        <v>4584</v>
      </c>
      <c r="E581" s="7" t="s">
        <v>1173</v>
      </c>
      <c r="F581" s="10" t="s">
        <v>902</v>
      </c>
      <c r="G581" s="8" t="s">
        <v>1174</v>
      </c>
      <c r="H581" s="16">
        <v>3861</v>
      </c>
      <c r="I581" s="17">
        <f>SUMIF(ishuv,C581,boharim)</f>
        <v>0</v>
      </c>
      <c r="J581" s="18">
        <f>IF(H581=0,0,K581/H581)</f>
        <v>0.12742812742812742</v>
      </c>
      <c r="K581" s="19">
        <v>492</v>
      </c>
      <c r="L581" s="20">
        <f>IF(H581=0,"אין דיווח",K581/H581)</f>
        <v>0.12742812742812742</v>
      </c>
      <c r="M581" s="21">
        <f>J581*H581</f>
        <v>492</v>
      </c>
    </row>
    <row r="582" spans="2:13" x14ac:dyDescent="0.2">
      <c r="B582" s="12">
        <v>975</v>
      </c>
      <c r="C582" s="13" t="s">
        <v>1163</v>
      </c>
      <c r="D582" s="14">
        <v>4584</v>
      </c>
      <c r="E582" s="7" t="s">
        <v>804</v>
      </c>
      <c r="F582" s="10" t="s">
        <v>1165</v>
      </c>
      <c r="G582" s="8" t="s">
        <v>1166</v>
      </c>
      <c r="H582" s="16">
        <v>3861</v>
      </c>
      <c r="I582" s="17">
        <f>SUMIF(ishuv,C582,boharim)</f>
        <v>0</v>
      </c>
      <c r="J582" s="18">
        <f>IF(H582=0,0,K582/H582)</f>
        <v>4.6361046361046362E-2</v>
      </c>
      <c r="K582" s="19">
        <v>179</v>
      </c>
      <c r="L582" s="20">
        <f>IF(H582=0,"אין דיווח",K582/H582)</f>
        <v>4.6361046361046362E-2</v>
      </c>
      <c r="M582" s="21">
        <f>J582*H582</f>
        <v>179</v>
      </c>
    </row>
    <row r="583" spans="2:13" x14ac:dyDescent="0.2">
      <c r="B583" s="12">
        <v>975</v>
      </c>
      <c r="C583" s="13" t="s">
        <v>1163</v>
      </c>
      <c r="D583" s="14">
        <v>4584</v>
      </c>
      <c r="E583" s="7" t="s">
        <v>325</v>
      </c>
      <c r="F583" s="10" t="s">
        <v>1176</v>
      </c>
      <c r="G583" s="8"/>
      <c r="H583" s="16">
        <v>3861</v>
      </c>
      <c r="I583" s="17">
        <f>SUMIF(ishuv,C583,boharim)</f>
        <v>0</v>
      </c>
      <c r="J583" s="18">
        <f>IF(H583=0,0,K583/H583)</f>
        <v>4.0663040663040662E-2</v>
      </c>
      <c r="K583" s="19">
        <v>157</v>
      </c>
      <c r="L583" s="20">
        <f>IF(H583=0,"אין דיווח",K583/H583)</f>
        <v>4.0663040663040662E-2</v>
      </c>
      <c r="M583" s="21">
        <f>J583*H583</f>
        <v>157</v>
      </c>
    </row>
    <row r="584" spans="2:13" x14ac:dyDescent="0.2">
      <c r="B584" s="12">
        <v>975</v>
      </c>
      <c r="C584" s="13" t="s">
        <v>1163</v>
      </c>
      <c r="D584" s="14">
        <v>4584</v>
      </c>
      <c r="E584" s="7" t="s">
        <v>88</v>
      </c>
      <c r="F584" s="10" t="s">
        <v>883</v>
      </c>
      <c r="G584" s="8" t="s">
        <v>1168</v>
      </c>
      <c r="H584" s="16">
        <v>3861</v>
      </c>
      <c r="I584" s="17">
        <f>SUMIF(ishuv,C584,boharim)</f>
        <v>0</v>
      </c>
      <c r="J584" s="18">
        <f>IF(H584=0,0,K584/H584)</f>
        <v>0</v>
      </c>
      <c r="K584" s="19"/>
      <c r="L584" s="20">
        <f>IF(H584=0,"אין דיווח",K584/H584)</f>
        <v>0</v>
      </c>
      <c r="M584" s="21">
        <f>J584*H584</f>
        <v>0</v>
      </c>
    </row>
    <row r="585" spans="2:13" x14ac:dyDescent="0.2">
      <c r="B585" s="12">
        <v>975</v>
      </c>
      <c r="C585" s="13" t="s">
        <v>1163</v>
      </c>
      <c r="D585" s="14">
        <v>4584</v>
      </c>
      <c r="E585" s="7" t="s">
        <v>163</v>
      </c>
      <c r="F585" s="10" t="s">
        <v>1169</v>
      </c>
      <c r="G585" s="8" t="s">
        <v>1170</v>
      </c>
      <c r="H585" s="16">
        <v>3861</v>
      </c>
      <c r="I585" s="17">
        <f>SUMIF(ishuv,C585,boharim)</f>
        <v>0</v>
      </c>
      <c r="J585" s="18">
        <f>IF(H585=0,0,K585/H585)</f>
        <v>0</v>
      </c>
      <c r="K585" s="19"/>
      <c r="L585" s="20">
        <f>IF(H585=0,"אין דיווח",K585/H585)</f>
        <v>0</v>
      </c>
      <c r="M585" s="21">
        <f>J585*H585</f>
        <v>0</v>
      </c>
    </row>
    <row r="586" spans="2:13" x14ac:dyDescent="0.2">
      <c r="B586" s="12">
        <v>975</v>
      </c>
      <c r="C586" s="13" t="s">
        <v>1163</v>
      </c>
      <c r="D586" s="14">
        <v>4584</v>
      </c>
      <c r="E586" s="7" t="s">
        <v>58</v>
      </c>
      <c r="F586" s="10" t="s">
        <v>1171</v>
      </c>
      <c r="G586" s="8" t="s">
        <v>1172</v>
      </c>
      <c r="H586" s="16">
        <v>3861</v>
      </c>
      <c r="I586" s="17">
        <f>SUMIF(ishuv,C586,boharim)</f>
        <v>0</v>
      </c>
      <c r="J586" s="18">
        <f>IF(H586=0,0,K586/H586)</f>
        <v>0</v>
      </c>
      <c r="K586" s="19"/>
      <c r="L586" s="20">
        <f>IF(H586=0,"אין דיווח",K586/H586)</f>
        <v>0</v>
      </c>
      <c r="M586" s="21">
        <f>J586*H586</f>
        <v>0</v>
      </c>
    </row>
    <row r="587" spans="2:13" x14ac:dyDescent="0.2">
      <c r="B587" s="12">
        <v>6500</v>
      </c>
      <c r="C587" s="13" t="s">
        <v>157</v>
      </c>
      <c r="D587" s="14">
        <v>70027</v>
      </c>
      <c r="E587" s="7" t="s">
        <v>7</v>
      </c>
      <c r="F587" s="10" t="s">
        <v>1183</v>
      </c>
      <c r="G587" s="8" t="s">
        <v>1184</v>
      </c>
      <c r="H587" s="16">
        <v>31529</v>
      </c>
      <c r="I587" s="17">
        <f>SUMIF(ishuv,C587,boharim)</f>
        <v>0</v>
      </c>
      <c r="J587" s="18">
        <f>IF(H587=0,0,K587/H587)</f>
        <v>0.13898315836214278</v>
      </c>
      <c r="K587" s="19">
        <v>4382</v>
      </c>
      <c r="L587" s="20">
        <f>IF(H587=0,"אין דיווח",K587/H587)</f>
        <v>0.13898315836214278</v>
      </c>
      <c r="M587" s="21">
        <f>J587*H587</f>
        <v>4382</v>
      </c>
    </row>
    <row r="588" spans="2:13" ht="25.5" x14ac:dyDescent="0.2">
      <c r="B588" s="12">
        <v>6500</v>
      </c>
      <c r="C588" s="13" t="s">
        <v>157</v>
      </c>
      <c r="D588" s="14">
        <v>70027</v>
      </c>
      <c r="E588" s="7" t="s">
        <v>21</v>
      </c>
      <c r="F588" s="10" t="s">
        <v>1190</v>
      </c>
      <c r="G588" s="8" t="s">
        <v>1191</v>
      </c>
      <c r="H588" s="16">
        <v>31529</v>
      </c>
      <c r="I588" s="17">
        <f>SUMIF(ishuv,C588,boharim)</f>
        <v>0</v>
      </c>
      <c r="J588" s="18">
        <f>IF(H588=0,0,K588/H588)</f>
        <v>0.13562117415712518</v>
      </c>
      <c r="K588" s="19">
        <v>4276</v>
      </c>
      <c r="L588" s="20">
        <f>IF(H588=0,"אין דיווח",K588/H588)</f>
        <v>0.13562117415712518</v>
      </c>
      <c r="M588" s="21">
        <f>J588*H588</f>
        <v>4276</v>
      </c>
    </row>
    <row r="589" spans="2:13" x14ac:dyDescent="0.2">
      <c r="B589" s="12">
        <v>6500</v>
      </c>
      <c r="C589" s="13" t="s">
        <v>157</v>
      </c>
      <c r="D589" s="14">
        <v>70027</v>
      </c>
      <c r="E589" s="7" t="s">
        <v>71</v>
      </c>
      <c r="F589" s="10" t="s">
        <v>1188</v>
      </c>
      <c r="G589" s="8"/>
      <c r="H589" s="16">
        <v>31529</v>
      </c>
      <c r="I589" s="17">
        <f>SUMIF(ishuv,C589,boharim)</f>
        <v>0</v>
      </c>
      <c r="J589" s="18">
        <f>IF(H589=0,0,K589/H589)</f>
        <v>0.10840813219575629</v>
      </c>
      <c r="K589" s="19">
        <v>3418</v>
      </c>
      <c r="L589" s="20">
        <f>IF(H589=0,"אין דיווח",K589/H589)</f>
        <v>0.10840813219575629</v>
      </c>
      <c r="M589" s="21">
        <f>J589*H589</f>
        <v>3418</v>
      </c>
    </row>
    <row r="590" spans="2:13" ht="25.5" x14ac:dyDescent="0.2">
      <c r="B590" s="12">
        <v>6500</v>
      </c>
      <c r="C590" s="13" t="s">
        <v>157</v>
      </c>
      <c r="D590" s="14">
        <v>70027</v>
      </c>
      <c r="E590" s="7" t="s">
        <v>20</v>
      </c>
      <c r="F590" s="10" t="s">
        <v>1194</v>
      </c>
      <c r="G590" s="8" t="s">
        <v>1195</v>
      </c>
      <c r="H590" s="16">
        <v>31529</v>
      </c>
      <c r="I590" s="17">
        <f>SUMIF(ishuv,C590,boharim)</f>
        <v>0</v>
      </c>
      <c r="J590" s="18">
        <f>IF(H590=0,0,K590/H590)</f>
        <v>9.7941577595229784E-2</v>
      </c>
      <c r="K590" s="19">
        <v>3088</v>
      </c>
      <c r="L590" s="20">
        <f>IF(H590=0,"אין דיווח",K590/H590)</f>
        <v>9.7941577595229784E-2</v>
      </c>
      <c r="M590" s="21">
        <f>J590*H590</f>
        <v>3088</v>
      </c>
    </row>
    <row r="591" spans="2:13" x14ac:dyDescent="0.2">
      <c r="B591" s="12">
        <v>6500</v>
      </c>
      <c r="C591" s="13" t="s">
        <v>157</v>
      </c>
      <c r="D591" s="14">
        <v>70027</v>
      </c>
      <c r="E591" s="7" t="s">
        <v>0</v>
      </c>
      <c r="F591" s="10" t="s">
        <v>1196</v>
      </c>
      <c r="G591" s="8"/>
      <c r="H591" s="16">
        <v>31529</v>
      </c>
      <c r="I591" s="17">
        <f>SUMIF(ishuv,C591,boharim)</f>
        <v>0</v>
      </c>
      <c r="J591" s="18">
        <f>IF(H591=0,0,K591/H591)</f>
        <v>8.4113038789685693E-2</v>
      </c>
      <c r="K591" s="19">
        <v>2652</v>
      </c>
      <c r="L591" s="20">
        <f>IF(H591=0,"אין דיווח",K591/H591)</f>
        <v>8.4113038789685693E-2</v>
      </c>
      <c r="M591" s="21">
        <f>J591*H591</f>
        <v>2652</v>
      </c>
    </row>
    <row r="592" spans="2:13" x14ac:dyDescent="0.2">
      <c r="B592" s="12">
        <v>6500</v>
      </c>
      <c r="C592" s="13" t="s">
        <v>157</v>
      </c>
      <c r="D592" s="14">
        <v>70027</v>
      </c>
      <c r="E592" s="7" t="s">
        <v>60</v>
      </c>
      <c r="F592" s="10" t="s">
        <v>1182</v>
      </c>
      <c r="G592" s="8"/>
      <c r="H592" s="16">
        <v>31529</v>
      </c>
      <c r="I592" s="17">
        <f>SUMIF(ishuv,C592,boharim)</f>
        <v>0</v>
      </c>
      <c r="J592" s="18">
        <f>IF(H592=0,0,K592/H592)</f>
        <v>7.8943195153668058E-2</v>
      </c>
      <c r="K592" s="19">
        <v>2489</v>
      </c>
      <c r="L592" s="20">
        <f>IF(H592=0,"אין דיווח",K592/H592)</f>
        <v>7.8943195153668058E-2</v>
      </c>
      <c r="M592" s="21">
        <f>J592*H592</f>
        <v>2489</v>
      </c>
    </row>
    <row r="593" spans="2:13" ht="25.5" x14ac:dyDescent="0.2">
      <c r="B593" s="12">
        <v>6500</v>
      </c>
      <c r="C593" s="13" t="s">
        <v>157</v>
      </c>
      <c r="D593" s="14">
        <v>70027</v>
      </c>
      <c r="E593" s="7" t="s">
        <v>57</v>
      </c>
      <c r="F593" s="10" t="s">
        <v>1193</v>
      </c>
      <c r="G593" s="8"/>
      <c r="H593" s="16">
        <v>31529</v>
      </c>
      <c r="I593" s="17">
        <f>SUMIF(ishuv,C593,boharim)</f>
        <v>0</v>
      </c>
      <c r="J593" s="18">
        <f>IF(H593=0,0,K593/H593)</f>
        <v>6.2069840464334419E-2</v>
      </c>
      <c r="K593" s="19">
        <v>1957</v>
      </c>
      <c r="L593" s="20">
        <f>IF(H593=0,"אין דיווח",K593/H593)</f>
        <v>6.2069840464334419E-2</v>
      </c>
      <c r="M593" s="21">
        <f>J593*H593</f>
        <v>1957</v>
      </c>
    </row>
    <row r="594" spans="2:13" x14ac:dyDescent="0.2">
      <c r="B594" s="12">
        <v>6500</v>
      </c>
      <c r="C594" s="13" t="s">
        <v>157</v>
      </c>
      <c r="D594" s="14">
        <v>70027</v>
      </c>
      <c r="E594" s="7" t="s">
        <v>146</v>
      </c>
      <c r="F594" s="10" t="s">
        <v>1179</v>
      </c>
      <c r="G594" s="8"/>
      <c r="H594" s="16">
        <v>31529</v>
      </c>
      <c r="I594" s="17">
        <f>SUMIF(ishuv,C594,boharim)</f>
        <v>0</v>
      </c>
      <c r="J594" s="18">
        <f>IF(H594=0,0,K594/H594)</f>
        <v>5.3823464112404455E-2</v>
      </c>
      <c r="K594" s="19">
        <v>1697</v>
      </c>
      <c r="L594" s="20">
        <f>IF(H594=0,"אין דיווח",K594/H594)</f>
        <v>5.3823464112404455E-2</v>
      </c>
      <c r="M594" s="21">
        <f>J594*H594</f>
        <v>1697</v>
      </c>
    </row>
    <row r="595" spans="2:13" ht="25.5" x14ac:dyDescent="0.2">
      <c r="B595" s="12">
        <v>6500</v>
      </c>
      <c r="C595" s="13" t="s">
        <v>157</v>
      </c>
      <c r="D595" s="14">
        <v>70027</v>
      </c>
      <c r="E595" s="7" t="s">
        <v>72</v>
      </c>
      <c r="F595" s="10" t="s">
        <v>1180</v>
      </c>
      <c r="G595" s="8"/>
      <c r="H595" s="16">
        <v>31529</v>
      </c>
      <c r="I595" s="17">
        <f>SUMIF(ishuv,C595,boharim)</f>
        <v>0</v>
      </c>
      <c r="J595" s="18">
        <f>IF(H595=0,0,K595/H595)</f>
        <v>4.4213263979193757E-2</v>
      </c>
      <c r="K595" s="19">
        <v>1394</v>
      </c>
      <c r="L595" s="20">
        <f>IF(H595=0,"אין דיווח",K595/H595)</f>
        <v>4.4213263979193757E-2</v>
      </c>
      <c r="M595" s="21">
        <f>J595*H595</f>
        <v>1394</v>
      </c>
    </row>
    <row r="596" spans="2:13" x14ac:dyDescent="0.2">
      <c r="B596" s="12">
        <v>6500</v>
      </c>
      <c r="C596" s="13" t="s">
        <v>157</v>
      </c>
      <c r="D596" s="14">
        <v>70027</v>
      </c>
      <c r="E596" s="7" t="s">
        <v>38</v>
      </c>
      <c r="F596" s="10" t="s">
        <v>1185</v>
      </c>
      <c r="G596" s="8"/>
      <c r="H596" s="16">
        <v>31529</v>
      </c>
      <c r="I596" s="17">
        <f>SUMIF(ishuv,C596,boharim)</f>
        <v>0</v>
      </c>
      <c r="J596" s="18">
        <f>IF(H596=0,0,K596/H596)</f>
        <v>4.100986393479019E-2</v>
      </c>
      <c r="K596" s="19">
        <v>1293</v>
      </c>
      <c r="L596" s="20">
        <f>IF(H596=0,"אין דיווח",K596/H596)</f>
        <v>4.100986393479019E-2</v>
      </c>
      <c r="M596" s="21">
        <f>J596*H596</f>
        <v>1293</v>
      </c>
    </row>
    <row r="597" spans="2:13" x14ac:dyDescent="0.2">
      <c r="B597" s="12">
        <v>6500</v>
      </c>
      <c r="C597" s="13" t="s">
        <v>157</v>
      </c>
      <c r="D597" s="14">
        <v>70027</v>
      </c>
      <c r="E597" s="7" t="s">
        <v>127</v>
      </c>
      <c r="F597" s="10" t="s">
        <v>1186</v>
      </c>
      <c r="G597" s="8" t="s">
        <v>1187</v>
      </c>
      <c r="H597" s="16">
        <v>31529</v>
      </c>
      <c r="I597" s="17">
        <f>SUMIF(ishuv,C597,boharim)</f>
        <v>0</v>
      </c>
      <c r="J597" s="18">
        <f>IF(H597=0,0,K597/H597)</f>
        <v>3.5776586634526944E-2</v>
      </c>
      <c r="K597" s="19">
        <v>1128</v>
      </c>
      <c r="L597" s="20">
        <f>IF(H597=0,"אין דיווח",K597/H597)</f>
        <v>3.5776586634526944E-2</v>
      </c>
      <c r="M597" s="21">
        <f>J597*H597</f>
        <v>1128</v>
      </c>
    </row>
    <row r="598" spans="2:13" x14ac:dyDescent="0.2">
      <c r="B598" s="12">
        <v>6500</v>
      </c>
      <c r="C598" s="13" t="s">
        <v>157</v>
      </c>
      <c r="D598" s="14">
        <v>70027</v>
      </c>
      <c r="E598" s="7" t="s">
        <v>35</v>
      </c>
      <c r="F598" s="10" t="s">
        <v>1192</v>
      </c>
      <c r="G598" s="8"/>
      <c r="H598" s="16">
        <v>31529</v>
      </c>
      <c r="I598" s="17">
        <f>SUMIF(ishuv,C598,boharim)</f>
        <v>0</v>
      </c>
      <c r="J598" s="18">
        <f>IF(H598=0,0,K598/H598)</f>
        <v>3.0543309334263694E-2</v>
      </c>
      <c r="K598" s="19">
        <v>963</v>
      </c>
      <c r="L598" s="20">
        <f>IF(H598=0,"אין דיווח",K598/H598)</f>
        <v>3.0543309334263694E-2</v>
      </c>
      <c r="M598" s="21">
        <f>J598*H598</f>
        <v>963</v>
      </c>
    </row>
    <row r="599" spans="2:13" x14ac:dyDescent="0.2">
      <c r="B599" s="12">
        <v>6500</v>
      </c>
      <c r="C599" s="13" t="s">
        <v>157</v>
      </c>
      <c r="D599" s="14">
        <v>70027</v>
      </c>
      <c r="E599" s="7" t="s">
        <v>9</v>
      </c>
      <c r="F599" s="10" t="s">
        <v>1181</v>
      </c>
      <c r="G599" s="8"/>
      <c r="H599" s="16">
        <v>31529</v>
      </c>
      <c r="I599" s="17">
        <f>SUMIF(ishuv,C599,boharim)</f>
        <v>0</v>
      </c>
      <c r="J599" s="18">
        <f>IF(H599=0,0,K599/H599)</f>
        <v>2.3724190427860066E-2</v>
      </c>
      <c r="K599" s="19">
        <v>748</v>
      </c>
      <c r="L599" s="20">
        <f>IF(H599=0,"אין דיווח",K599/H599)</f>
        <v>2.3724190427860066E-2</v>
      </c>
      <c r="M599" s="21">
        <f>J599*H599</f>
        <v>748</v>
      </c>
    </row>
    <row r="600" spans="2:13" x14ac:dyDescent="0.2">
      <c r="B600" s="12">
        <v>6500</v>
      </c>
      <c r="C600" s="13" t="s">
        <v>157</v>
      </c>
      <c r="D600" s="14">
        <v>70027</v>
      </c>
      <c r="E600" s="7" t="s">
        <v>56</v>
      </c>
      <c r="F600" s="10" t="s">
        <v>1177</v>
      </c>
      <c r="G600" s="8"/>
      <c r="H600" s="16">
        <v>31529</v>
      </c>
      <c r="I600" s="17">
        <f>SUMIF(ishuv,C600,boharim)</f>
        <v>0</v>
      </c>
      <c r="J600" s="18">
        <f>IF(H600=0,0,K600/H600)</f>
        <v>2.3597323099368836E-2</v>
      </c>
      <c r="K600" s="19">
        <v>744</v>
      </c>
      <c r="L600" s="20">
        <f>IF(H600=0,"אין דיווח",K600/H600)</f>
        <v>2.3597323099368836E-2</v>
      </c>
      <c r="M600" s="21">
        <f>J600*H600</f>
        <v>744</v>
      </c>
    </row>
    <row r="601" spans="2:13" x14ac:dyDescent="0.2">
      <c r="B601" s="12">
        <v>6500</v>
      </c>
      <c r="C601" s="13" t="s">
        <v>157</v>
      </c>
      <c r="D601" s="14">
        <v>70027</v>
      </c>
      <c r="E601" s="7" t="s">
        <v>34</v>
      </c>
      <c r="F601" s="10" t="s">
        <v>373</v>
      </c>
      <c r="G601" s="8"/>
      <c r="H601" s="16">
        <v>31529</v>
      </c>
      <c r="I601" s="17">
        <f>SUMIF(ishuv,C601,boharim)</f>
        <v>0</v>
      </c>
      <c r="J601" s="18">
        <f>IF(H601=0,0,K601/H601)</f>
        <v>1.988645374100035E-2</v>
      </c>
      <c r="K601" s="19">
        <v>627</v>
      </c>
      <c r="L601" s="20">
        <f>IF(H601=0,"אין דיווח",K601/H601)</f>
        <v>1.988645374100035E-2</v>
      </c>
      <c r="M601" s="21">
        <f>J601*H601</f>
        <v>627</v>
      </c>
    </row>
    <row r="602" spans="2:13" x14ac:dyDescent="0.2">
      <c r="B602" s="12">
        <v>6500</v>
      </c>
      <c r="C602" s="13" t="s">
        <v>157</v>
      </c>
      <c r="D602" s="14">
        <v>70027</v>
      </c>
      <c r="E602" s="7" t="s">
        <v>58</v>
      </c>
      <c r="F602" s="10" t="s">
        <v>1189</v>
      </c>
      <c r="G602" s="8"/>
      <c r="H602" s="16">
        <v>31529</v>
      </c>
      <c r="I602" s="17">
        <f>SUMIF(ishuv,C602,boharim)</f>
        <v>0</v>
      </c>
      <c r="J602" s="18">
        <f>IF(H602=0,0,K602/H602)</f>
        <v>1.2115829870912493E-2</v>
      </c>
      <c r="K602" s="19">
        <v>382</v>
      </c>
      <c r="L602" s="20">
        <f>IF(H602=0,"אין דיווח",K602/H602)</f>
        <v>1.2115829870912493E-2</v>
      </c>
      <c r="M602" s="21">
        <f>J602*H602</f>
        <v>382</v>
      </c>
    </row>
    <row r="603" spans="2:13" x14ac:dyDescent="0.2">
      <c r="B603" s="12">
        <v>6500</v>
      </c>
      <c r="C603" s="13" t="s">
        <v>157</v>
      </c>
      <c r="D603" s="14">
        <v>70027</v>
      </c>
      <c r="E603" s="7" t="s">
        <v>13</v>
      </c>
      <c r="F603" s="10" t="s">
        <v>1178</v>
      </c>
      <c r="G603" s="8"/>
      <c r="H603" s="16">
        <v>31529</v>
      </c>
      <c r="I603" s="17">
        <f>SUMIF(ishuv,C603,boharim)</f>
        <v>0</v>
      </c>
      <c r="J603" s="18">
        <f>IF(H603=0,0,K603/H603)</f>
        <v>9.2295981477370035E-3</v>
      </c>
      <c r="K603" s="19">
        <v>291</v>
      </c>
      <c r="L603" s="20">
        <f>IF(H603=0,"אין דיווח",K603/H603)</f>
        <v>9.2295981477370035E-3</v>
      </c>
      <c r="M603" s="21">
        <f>J603*H603</f>
        <v>291</v>
      </c>
    </row>
    <row r="604" spans="2:13" x14ac:dyDescent="0.2">
      <c r="B604" s="12">
        <v>6600</v>
      </c>
      <c r="C604" s="13" t="s">
        <v>370</v>
      </c>
      <c r="D604" s="14">
        <v>158422</v>
      </c>
      <c r="E604" s="7" t="s">
        <v>56</v>
      </c>
      <c r="F604" s="10" t="s">
        <v>372</v>
      </c>
      <c r="G604" s="8" t="s">
        <v>1197</v>
      </c>
      <c r="H604" s="16"/>
      <c r="I604" s="17">
        <f>SUMIF(ishuv,C604,boharim)</f>
        <v>0</v>
      </c>
      <c r="J604" s="18">
        <f>IF(H604=0,0,K604/H604)</f>
        <v>0</v>
      </c>
      <c r="K604" s="19">
        <v>0</v>
      </c>
      <c r="L604" s="20" t="str">
        <f>IF(H604=0,"אין דיווח",K604/H604)</f>
        <v>אין דיווח</v>
      </c>
      <c r="M604" s="21">
        <f>J604*H604</f>
        <v>0</v>
      </c>
    </row>
    <row r="605" spans="2:13" x14ac:dyDescent="0.2">
      <c r="B605" s="12">
        <v>6600</v>
      </c>
      <c r="C605" s="13" t="s">
        <v>370</v>
      </c>
      <c r="D605" s="14">
        <v>158422</v>
      </c>
      <c r="E605" s="7" t="s">
        <v>116</v>
      </c>
      <c r="F605" s="10" t="s">
        <v>364</v>
      </c>
      <c r="G605" s="8"/>
      <c r="H605" s="16"/>
      <c r="I605" s="17">
        <f>SUMIF(ishuv,C605,boharim)</f>
        <v>0</v>
      </c>
      <c r="J605" s="18">
        <f>IF(H605=0,0,K605/H605)</f>
        <v>0</v>
      </c>
      <c r="K605" s="19">
        <v>0</v>
      </c>
      <c r="L605" s="20" t="str">
        <f>IF(H605=0,"אין דיווח",K605/H605)</f>
        <v>אין דיווח</v>
      </c>
      <c r="M605" s="21">
        <f>J605*H605</f>
        <v>0</v>
      </c>
    </row>
    <row r="606" spans="2:13" x14ac:dyDescent="0.2">
      <c r="B606" s="12">
        <v>6600</v>
      </c>
      <c r="C606" s="13" t="s">
        <v>370</v>
      </c>
      <c r="D606" s="14">
        <v>158422</v>
      </c>
      <c r="E606" s="7" t="s">
        <v>13</v>
      </c>
      <c r="F606" s="10" t="s">
        <v>1198</v>
      </c>
      <c r="G606" s="8" t="s">
        <v>1199</v>
      </c>
      <c r="H606" s="16"/>
      <c r="I606" s="17">
        <f>SUMIF(ishuv,C606,boharim)</f>
        <v>0</v>
      </c>
      <c r="J606" s="18">
        <f>IF(H606=0,0,K606/H606)</f>
        <v>0</v>
      </c>
      <c r="K606" s="19">
        <v>0</v>
      </c>
      <c r="L606" s="20" t="str">
        <f>IF(H606=0,"אין דיווח",K606/H606)</f>
        <v>אין דיווח</v>
      </c>
      <c r="M606" s="21">
        <f>J606*H606</f>
        <v>0</v>
      </c>
    </row>
    <row r="607" spans="2:13" x14ac:dyDescent="0.2">
      <c r="B607" s="12">
        <v>6600</v>
      </c>
      <c r="C607" s="13" t="s">
        <v>370</v>
      </c>
      <c r="D607" s="14">
        <v>158422</v>
      </c>
      <c r="E607" s="7" t="s">
        <v>78</v>
      </c>
      <c r="F607" s="10" t="s">
        <v>1200</v>
      </c>
      <c r="G607" s="8"/>
      <c r="H607" s="16"/>
      <c r="I607" s="17">
        <f>SUMIF(ishuv,C607,boharim)</f>
        <v>0</v>
      </c>
      <c r="J607" s="18">
        <f>IF(H607=0,0,K607/H607)</f>
        <v>0</v>
      </c>
      <c r="K607" s="19">
        <v>0</v>
      </c>
      <c r="L607" s="20" t="str">
        <f>IF(H607=0,"אין דיווח",K607/H607)</f>
        <v>אין דיווח</v>
      </c>
      <c r="M607" s="21">
        <f>J607*H607</f>
        <v>0</v>
      </c>
    </row>
    <row r="608" spans="2:13" x14ac:dyDescent="0.2">
      <c r="B608" s="12">
        <v>6600</v>
      </c>
      <c r="C608" s="13" t="s">
        <v>370</v>
      </c>
      <c r="D608" s="14">
        <v>158422</v>
      </c>
      <c r="E608" s="7" t="s">
        <v>146</v>
      </c>
      <c r="F608" s="10" t="s">
        <v>1201</v>
      </c>
      <c r="G608" s="8"/>
      <c r="H608" s="16"/>
      <c r="I608" s="17">
        <f>SUMIF(ishuv,C608,boharim)</f>
        <v>0</v>
      </c>
      <c r="J608" s="18">
        <f>IF(H608=0,0,K608/H608)</f>
        <v>0</v>
      </c>
      <c r="K608" s="19">
        <v>0</v>
      </c>
      <c r="L608" s="20" t="str">
        <f>IF(H608=0,"אין דיווח",K608/H608)</f>
        <v>אין דיווח</v>
      </c>
      <c r="M608" s="21">
        <f>J608*H608</f>
        <v>0</v>
      </c>
    </row>
    <row r="609" spans="2:13" x14ac:dyDescent="0.2">
      <c r="B609" s="12">
        <v>6600</v>
      </c>
      <c r="C609" s="13" t="s">
        <v>370</v>
      </c>
      <c r="D609" s="14">
        <v>158422</v>
      </c>
      <c r="E609" s="7" t="s">
        <v>72</v>
      </c>
      <c r="F609" s="10" t="s">
        <v>1202</v>
      </c>
      <c r="G609" s="8" t="s">
        <v>1203</v>
      </c>
      <c r="H609" s="16"/>
      <c r="I609" s="17">
        <f>SUMIF(ishuv,C609,boharim)</f>
        <v>0</v>
      </c>
      <c r="J609" s="18">
        <f>IF(H609=0,0,K609/H609)</f>
        <v>0</v>
      </c>
      <c r="K609" s="19">
        <v>0</v>
      </c>
      <c r="L609" s="20" t="str">
        <f>IF(H609=0,"אין דיווח",K609/H609)</f>
        <v>אין דיווח</v>
      </c>
      <c r="M609" s="21">
        <f>J609*H609</f>
        <v>0</v>
      </c>
    </row>
    <row r="610" spans="2:13" x14ac:dyDescent="0.2">
      <c r="B610" s="12">
        <v>6600</v>
      </c>
      <c r="C610" s="13" t="s">
        <v>370</v>
      </c>
      <c r="D610" s="14">
        <v>158422</v>
      </c>
      <c r="E610" s="7" t="s">
        <v>60</v>
      </c>
      <c r="F610" s="10" t="s">
        <v>1204</v>
      </c>
      <c r="G610" s="8"/>
      <c r="H610" s="16"/>
      <c r="I610" s="17">
        <f>SUMIF(ishuv,C610,boharim)</f>
        <v>0</v>
      </c>
      <c r="J610" s="18">
        <f>IF(H610=0,0,K610/H610)</f>
        <v>0</v>
      </c>
      <c r="K610" s="19">
        <v>0</v>
      </c>
      <c r="L610" s="20" t="str">
        <f>IF(H610=0,"אין דיווח",K610/H610)</f>
        <v>אין דיווח</v>
      </c>
      <c r="M610" s="21">
        <f>J610*H610</f>
        <v>0</v>
      </c>
    </row>
    <row r="611" spans="2:13" x14ac:dyDescent="0.2">
      <c r="B611" s="12">
        <v>6600</v>
      </c>
      <c r="C611" s="13" t="s">
        <v>370</v>
      </c>
      <c r="D611" s="14">
        <v>158422</v>
      </c>
      <c r="E611" s="7" t="s">
        <v>7</v>
      </c>
      <c r="F611" s="10" t="s">
        <v>1205</v>
      </c>
      <c r="G611" s="8" t="s">
        <v>1206</v>
      </c>
      <c r="H611" s="16"/>
      <c r="I611" s="17">
        <f>SUMIF(ishuv,C611,boharim)</f>
        <v>0</v>
      </c>
      <c r="J611" s="18">
        <f>IF(H611=0,0,K611/H611)</f>
        <v>0</v>
      </c>
      <c r="K611" s="19">
        <v>0</v>
      </c>
      <c r="L611" s="20" t="str">
        <f>IF(H611=0,"אין דיווח",K611/H611)</f>
        <v>אין דיווח</v>
      </c>
      <c r="M611" s="21">
        <f>J611*H611</f>
        <v>0</v>
      </c>
    </row>
    <row r="612" spans="2:13" x14ac:dyDescent="0.2">
      <c r="B612" s="12">
        <v>6600</v>
      </c>
      <c r="C612" s="13" t="s">
        <v>370</v>
      </c>
      <c r="D612" s="14">
        <v>158422</v>
      </c>
      <c r="E612" s="7" t="s">
        <v>4</v>
      </c>
      <c r="F612" s="10" t="s">
        <v>371</v>
      </c>
      <c r="G612" s="8"/>
      <c r="H612" s="16"/>
      <c r="I612" s="17">
        <f>SUMIF(ishuv,C612,boharim)</f>
        <v>0</v>
      </c>
      <c r="J612" s="18">
        <f>IF(H612=0,0,K612/H612)</f>
        <v>0</v>
      </c>
      <c r="K612" s="19">
        <v>0</v>
      </c>
      <c r="L612" s="20" t="str">
        <f>IF(H612=0,"אין דיווח",K612/H612)</f>
        <v>אין דיווח</v>
      </c>
      <c r="M612" s="21">
        <f>J612*H612</f>
        <v>0</v>
      </c>
    </row>
    <row r="613" spans="2:13" x14ac:dyDescent="0.2">
      <c r="B613" s="12">
        <v>6600</v>
      </c>
      <c r="C613" s="13" t="s">
        <v>370</v>
      </c>
      <c r="D613" s="14">
        <v>158422</v>
      </c>
      <c r="E613" s="7" t="s">
        <v>63</v>
      </c>
      <c r="F613" s="10" t="s">
        <v>1207</v>
      </c>
      <c r="G613" s="8"/>
      <c r="H613" s="16"/>
      <c r="I613" s="17">
        <f>SUMIF(ishuv,C613,boharim)</f>
        <v>0</v>
      </c>
      <c r="J613" s="18">
        <f>IF(H613=0,0,K613/H613)</f>
        <v>0</v>
      </c>
      <c r="K613" s="19">
        <v>0</v>
      </c>
      <c r="L613" s="20" t="str">
        <f>IF(H613=0,"אין דיווח",K613/H613)</f>
        <v>אין דיווח</v>
      </c>
      <c r="M613" s="21">
        <f>J613*H613</f>
        <v>0</v>
      </c>
    </row>
    <row r="614" spans="2:13" ht="25.5" x14ac:dyDescent="0.2">
      <c r="B614" s="12">
        <v>6600</v>
      </c>
      <c r="C614" s="13" t="s">
        <v>370</v>
      </c>
      <c r="D614" s="14">
        <v>158422</v>
      </c>
      <c r="E614" s="7" t="s">
        <v>57</v>
      </c>
      <c r="F614" s="10" t="s">
        <v>1208</v>
      </c>
      <c r="G614" s="8"/>
      <c r="H614" s="16"/>
      <c r="I614" s="17">
        <f>SUMIF(ishuv,C614,boharim)</f>
        <v>0</v>
      </c>
      <c r="J614" s="18">
        <f>IF(H614=0,0,K614/H614)</f>
        <v>0</v>
      </c>
      <c r="K614" s="19">
        <v>0</v>
      </c>
      <c r="L614" s="20" t="str">
        <f>IF(H614=0,"אין דיווח",K614/H614)</f>
        <v>אין דיווח</v>
      </c>
      <c r="M614" s="21">
        <f>J614*H614</f>
        <v>0</v>
      </c>
    </row>
    <row r="615" spans="2:13" x14ac:dyDescent="0.2">
      <c r="B615" s="12">
        <v>6600</v>
      </c>
      <c r="C615" s="13" t="s">
        <v>370</v>
      </c>
      <c r="D615" s="14">
        <v>158422</v>
      </c>
      <c r="E615" s="7" t="s">
        <v>20</v>
      </c>
      <c r="F615" s="10" t="s">
        <v>1209</v>
      </c>
      <c r="G615" s="8"/>
      <c r="H615" s="16"/>
      <c r="I615" s="17">
        <f>SUMIF(ishuv,C615,boharim)</f>
        <v>0</v>
      </c>
      <c r="J615" s="18">
        <f>IF(H615=0,0,K615/H615)</f>
        <v>0</v>
      </c>
      <c r="K615" s="19">
        <v>0</v>
      </c>
      <c r="L615" s="20" t="str">
        <f>IF(H615=0,"אין דיווח",K615/H615)</f>
        <v>אין דיווח</v>
      </c>
      <c r="M615" s="21">
        <f>J615*H615</f>
        <v>0</v>
      </c>
    </row>
    <row r="616" spans="2:13" x14ac:dyDescent="0.2">
      <c r="B616" s="12">
        <v>6600</v>
      </c>
      <c r="C616" s="13" t="s">
        <v>370</v>
      </c>
      <c r="D616" s="14">
        <v>158422</v>
      </c>
      <c r="E616" s="7" t="s">
        <v>0</v>
      </c>
      <c r="F616" s="10" t="s">
        <v>19</v>
      </c>
      <c r="G616" s="8"/>
      <c r="H616" s="16"/>
      <c r="I616" s="17">
        <f>SUMIF(ishuv,C616,boharim)</f>
        <v>0</v>
      </c>
      <c r="J616" s="18">
        <f>IF(H616=0,0,K616/H616)</f>
        <v>0</v>
      </c>
      <c r="K616" s="19">
        <v>0</v>
      </c>
      <c r="L616" s="20" t="str">
        <f>IF(H616=0,"אין דיווח",K616/H616)</f>
        <v>אין דיווח</v>
      </c>
      <c r="M616" s="21">
        <f>J616*H616</f>
        <v>0</v>
      </c>
    </row>
    <row r="617" spans="2:13" x14ac:dyDescent="0.2">
      <c r="B617" s="12">
        <v>1303</v>
      </c>
      <c r="C617" s="13" t="s">
        <v>1210</v>
      </c>
      <c r="D617" s="14">
        <v>6074</v>
      </c>
      <c r="E617" s="7" t="s">
        <v>38</v>
      </c>
      <c r="F617" s="10" t="s">
        <v>1211</v>
      </c>
      <c r="G617" s="8" t="s">
        <v>1212</v>
      </c>
      <c r="H617" s="16"/>
      <c r="I617" s="17">
        <f>SUMIF(ishuv,C617,boharim)</f>
        <v>0</v>
      </c>
      <c r="J617" s="18">
        <f>IF(H617=0,0,K617/H617)</f>
        <v>0</v>
      </c>
      <c r="K617" s="19">
        <v>0</v>
      </c>
      <c r="L617" s="20" t="str">
        <f>IF(H617=0,"אין דיווח",K617/H617)</f>
        <v>אין דיווח</v>
      </c>
      <c r="M617" s="21">
        <f>J617*H617</f>
        <v>0</v>
      </c>
    </row>
    <row r="618" spans="2:13" x14ac:dyDescent="0.2">
      <c r="B618" s="12">
        <v>1303</v>
      </c>
      <c r="C618" s="13" t="s">
        <v>1210</v>
      </c>
      <c r="D618" s="14">
        <v>6074</v>
      </c>
      <c r="E618" s="7" t="s">
        <v>57</v>
      </c>
      <c r="F618" s="10" t="s">
        <v>1213</v>
      </c>
      <c r="G618" s="8" t="s">
        <v>1214</v>
      </c>
      <c r="H618" s="16"/>
      <c r="I618" s="17">
        <f>SUMIF(ishuv,C618,boharim)</f>
        <v>0</v>
      </c>
      <c r="J618" s="18">
        <f>IF(H618=0,0,K618/H618)</f>
        <v>0</v>
      </c>
      <c r="K618" s="19">
        <v>0</v>
      </c>
      <c r="L618" s="20" t="str">
        <f>IF(H618=0,"אין דיווח",K618/H618)</f>
        <v>אין דיווח</v>
      </c>
      <c r="M618" s="21">
        <f>J618*H618</f>
        <v>0</v>
      </c>
    </row>
    <row r="619" spans="2:13" x14ac:dyDescent="0.2">
      <c r="B619" s="12">
        <v>1303</v>
      </c>
      <c r="C619" s="13" t="s">
        <v>1210</v>
      </c>
      <c r="D619" s="14">
        <v>6074</v>
      </c>
      <c r="E619" s="7" t="s">
        <v>34</v>
      </c>
      <c r="F619" s="10" t="s">
        <v>1215</v>
      </c>
      <c r="G619" s="8"/>
      <c r="H619" s="16"/>
      <c r="I619" s="17">
        <f>SUMIF(ishuv,C619,boharim)</f>
        <v>0</v>
      </c>
      <c r="J619" s="18">
        <f>IF(H619=0,0,K619/H619)</f>
        <v>0</v>
      </c>
      <c r="K619" s="19">
        <v>0</v>
      </c>
      <c r="L619" s="20" t="str">
        <f>IF(H619=0,"אין דיווח",K619/H619)</f>
        <v>אין דיווח</v>
      </c>
      <c r="M619" s="21">
        <f>J619*H619</f>
        <v>0</v>
      </c>
    </row>
    <row r="620" spans="2:13" x14ac:dyDescent="0.2">
      <c r="B620" s="12">
        <v>496</v>
      </c>
      <c r="C620" s="13" t="s">
        <v>1216</v>
      </c>
      <c r="D620" s="14">
        <v>4102</v>
      </c>
      <c r="E620" s="7" t="s">
        <v>210</v>
      </c>
      <c r="F620" s="10" t="s">
        <v>1221</v>
      </c>
      <c r="G620" s="8"/>
      <c r="H620" s="16">
        <v>3632</v>
      </c>
      <c r="I620" s="17">
        <f>SUMIF(ishuv,C620,boharim)</f>
        <v>0</v>
      </c>
      <c r="J620" s="18">
        <f>IF(H620=0,0,K620/H620)</f>
        <v>0.12334801762114538</v>
      </c>
      <c r="K620" s="19">
        <v>448</v>
      </c>
      <c r="L620" s="20">
        <f>IF(H620=0,"אין דיווח",K620/H620)</f>
        <v>0.12334801762114538</v>
      </c>
      <c r="M620" s="21">
        <f>J620*H620</f>
        <v>448</v>
      </c>
    </row>
    <row r="621" spans="2:13" x14ac:dyDescent="0.2">
      <c r="B621" s="12">
        <v>496</v>
      </c>
      <c r="C621" s="13" t="s">
        <v>1216</v>
      </c>
      <c r="D621" s="14">
        <v>4102</v>
      </c>
      <c r="E621" s="7" t="s">
        <v>367</v>
      </c>
      <c r="F621" s="10" t="s">
        <v>1220</v>
      </c>
      <c r="G621" s="8"/>
      <c r="H621" s="16">
        <v>3632</v>
      </c>
      <c r="I621" s="17">
        <f>SUMIF(ishuv,C621,boharim)</f>
        <v>0</v>
      </c>
      <c r="J621" s="18">
        <f>IF(H621=0,0,K621/H621)</f>
        <v>0.10572687224669604</v>
      </c>
      <c r="K621" s="19">
        <v>384</v>
      </c>
      <c r="L621" s="20">
        <f>IF(H621=0,"אין דיווח",K621/H621)</f>
        <v>0.10572687224669604</v>
      </c>
      <c r="M621" s="21">
        <f>J621*H621</f>
        <v>384</v>
      </c>
    </row>
    <row r="622" spans="2:13" x14ac:dyDescent="0.2">
      <c r="B622" s="12">
        <v>496</v>
      </c>
      <c r="C622" s="13" t="s">
        <v>1216</v>
      </c>
      <c r="D622" s="14">
        <v>4102</v>
      </c>
      <c r="E622" s="7" t="s">
        <v>57</v>
      </c>
      <c r="F622" s="10" t="s">
        <v>365</v>
      </c>
      <c r="G622" s="8"/>
      <c r="H622" s="16">
        <v>3632</v>
      </c>
      <c r="I622" s="17">
        <f>SUMIF(ishuv,C622,boharim)</f>
        <v>0</v>
      </c>
      <c r="J622" s="18">
        <f>IF(H622=0,0,K622/H622)</f>
        <v>0.10324889867841409</v>
      </c>
      <c r="K622" s="19">
        <v>375</v>
      </c>
      <c r="L622" s="20">
        <f>IF(H622=0,"אין דיווח",K622/H622)</f>
        <v>0.10324889867841409</v>
      </c>
      <c r="M622" s="21">
        <f>J622*H622</f>
        <v>375</v>
      </c>
    </row>
    <row r="623" spans="2:13" x14ac:dyDescent="0.2">
      <c r="B623" s="12">
        <v>496</v>
      </c>
      <c r="C623" s="13" t="s">
        <v>1216</v>
      </c>
      <c r="D623" s="14">
        <v>4102</v>
      </c>
      <c r="E623" s="7" t="s">
        <v>369</v>
      </c>
      <c r="F623" s="10" t="s">
        <v>70</v>
      </c>
      <c r="G623" s="8"/>
      <c r="H623" s="16">
        <v>3632</v>
      </c>
      <c r="I623" s="17">
        <f>SUMIF(ishuv,C623,boharim)</f>
        <v>0</v>
      </c>
      <c r="J623" s="18">
        <f>IF(H623=0,0,K623/H623)</f>
        <v>0.10214757709251102</v>
      </c>
      <c r="K623" s="19">
        <v>371</v>
      </c>
      <c r="L623" s="20">
        <f>IF(H623=0,"אין דיווח",K623/H623)</f>
        <v>0.10214757709251102</v>
      </c>
      <c r="M623" s="21">
        <f>J623*H623</f>
        <v>371</v>
      </c>
    </row>
    <row r="624" spans="2:13" x14ac:dyDescent="0.2">
      <c r="B624" s="12">
        <v>496</v>
      </c>
      <c r="C624" s="13" t="s">
        <v>1216</v>
      </c>
      <c r="D624" s="14">
        <v>4102</v>
      </c>
      <c r="E624" s="7" t="s">
        <v>368</v>
      </c>
      <c r="F624" s="10" t="s">
        <v>1219</v>
      </c>
      <c r="G624" s="8"/>
      <c r="H624" s="16">
        <v>3632</v>
      </c>
      <c r="I624" s="17">
        <f>SUMIF(ishuv,C624,boharim)</f>
        <v>0</v>
      </c>
      <c r="J624" s="18">
        <f>IF(H624=0,0,K624/H624)</f>
        <v>0.10077092511013216</v>
      </c>
      <c r="K624" s="19">
        <v>366</v>
      </c>
      <c r="L624" s="20">
        <f>IF(H624=0,"אין דיווח",K624/H624)</f>
        <v>0.10077092511013216</v>
      </c>
      <c r="M624" s="21">
        <f>J624*H624</f>
        <v>366</v>
      </c>
    </row>
    <row r="625" spans="2:13" x14ac:dyDescent="0.2">
      <c r="B625" s="12">
        <v>496</v>
      </c>
      <c r="C625" s="13" t="s">
        <v>1216</v>
      </c>
      <c r="D625" s="14">
        <v>4102</v>
      </c>
      <c r="E625" s="7" t="s">
        <v>107</v>
      </c>
      <c r="F625" s="10" t="s">
        <v>451</v>
      </c>
      <c r="G625" s="8"/>
      <c r="H625" s="16">
        <v>3632</v>
      </c>
      <c r="I625" s="17">
        <f>SUMIF(ishuv,C625,boharim)</f>
        <v>0</v>
      </c>
      <c r="J625" s="18">
        <f>IF(H625=0,0,K625/H625)</f>
        <v>9.609030837004405E-2</v>
      </c>
      <c r="K625" s="19">
        <v>349</v>
      </c>
      <c r="L625" s="20">
        <f>IF(H625=0,"אין דיווח",K625/H625)</f>
        <v>9.609030837004405E-2</v>
      </c>
      <c r="M625" s="21">
        <f>J625*H625</f>
        <v>349</v>
      </c>
    </row>
    <row r="626" spans="2:13" x14ac:dyDescent="0.2">
      <c r="B626" s="12">
        <v>496</v>
      </c>
      <c r="C626" s="13" t="s">
        <v>1216</v>
      </c>
      <c r="D626" s="14">
        <v>4102</v>
      </c>
      <c r="E626" s="7" t="s">
        <v>39</v>
      </c>
      <c r="F626" s="10" t="s">
        <v>200</v>
      </c>
      <c r="G626" s="8"/>
      <c r="H626" s="16">
        <v>3632</v>
      </c>
      <c r="I626" s="17">
        <f>SUMIF(ishuv,C626,boharim)</f>
        <v>0</v>
      </c>
      <c r="J626" s="18">
        <f>IF(H626=0,0,K626/H626)</f>
        <v>9.4438325991189426E-2</v>
      </c>
      <c r="K626" s="19">
        <v>343</v>
      </c>
      <c r="L626" s="20">
        <f>IF(H626=0,"אין דיווח",K626/H626)</f>
        <v>9.4438325991189426E-2</v>
      </c>
      <c r="M626" s="21">
        <f>J626*H626</f>
        <v>343</v>
      </c>
    </row>
    <row r="627" spans="2:13" x14ac:dyDescent="0.2">
      <c r="B627" s="12">
        <v>496</v>
      </c>
      <c r="C627" s="13" t="s">
        <v>1216</v>
      </c>
      <c r="D627" s="14">
        <v>4102</v>
      </c>
      <c r="E627" s="7" t="s">
        <v>155</v>
      </c>
      <c r="F627" s="10" t="s">
        <v>276</v>
      </c>
      <c r="G627" s="8"/>
      <c r="H627" s="16">
        <v>3632</v>
      </c>
      <c r="I627" s="17">
        <f>SUMIF(ishuv,C627,boharim)</f>
        <v>0</v>
      </c>
      <c r="J627" s="18">
        <f>IF(H627=0,0,K627/H627)</f>
        <v>9.361233480176212E-2</v>
      </c>
      <c r="K627" s="19">
        <v>340</v>
      </c>
      <c r="L627" s="20">
        <f>IF(H627=0,"אין דיווח",K627/H627)</f>
        <v>9.361233480176212E-2</v>
      </c>
      <c r="M627" s="21">
        <f>J627*H627</f>
        <v>340</v>
      </c>
    </row>
    <row r="628" spans="2:13" x14ac:dyDescent="0.2">
      <c r="B628" s="12">
        <v>496</v>
      </c>
      <c r="C628" s="13" t="s">
        <v>1216</v>
      </c>
      <c r="D628" s="14">
        <v>4102</v>
      </c>
      <c r="E628" s="7" t="s">
        <v>63</v>
      </c>
      <c r="F628" s="10" t="s">
        <v>361</v>
      </c>
      <c r="G628" s="8"/>
      <c r="H628" s="16">
        <v>3632</v>
      </c>
      <c r="I628" s="17">
        <f>SUMIF(ishuv,C628,boharim)</f>
        <v>0</v>
      </c>
      <c r="J628" s="18">
        <f>IF(H628=0,0,K628/H628)</f>
        <v>9.0583700440528631E-2</v>
      </c>
      <c r="K628" s="19">
        <v>329</v>
      </c>
      <c r="L628" s="20">
        <f>IF(H628=0,"אין דיווח",K628/H628)</f>
        <v>9.0583700440528631E-2</v>
      </c>
      <c r="M628" s="21">
        <f>J628*H628</f>
        <v>329</v>
      </c>
    </row>
    <row r="629" spans="2:13" x14ac:dyDescent="0.2">
      <c r="B629" s="12">
        <v>496</v>
      </c>
      <c r="C629" s="13" t="s">
        <v>1216</v>
      </c>
      <c r="D629" s="14">
        <v>4102</v>
      </c>
      <c r="E629" s="7" t="s">
        <v>72</v>
      </c>
      <c r="F629" s="10" t="s">
        <v>245</v>
      </c>
      <c r="G629" s="8"/>
      <c r="H629" s="16">
        <v>3632</v>
      </c>
      <c r="I629" s="17">
        <f>SUMIF(ishuv,C629,boharim)</f>
        <v>0</v>
      </c>
      <c r="J629" s="18">
        <f>IF(H629=0,0,K629/H629)</f>
        <v>8.8105726872246701E-2</v>
      </c>
      <c r="K629" s="19">
        <v>320</v>
      </c>
      <c r="L629" s="20">
        <f>IF(H629=0,"אין דיווח",K629/H629)</f>
        <v>8.8105726872246701E-2</v>
      </c>
      <c r="M629" s="21">
        <f>J629*H629</f>
        <v>320</v>
      </c>
    </row>
    <row r="630" spans="2:13" x14ac:dyDescent="0.2">
      <c r="B630" s="12">
        <v>496</v>
      </c>
      <c r="C630" s="13" t="s">
        <v>1216</v>
      </c>
      <c r="D630" s="14">
        <v>4102</v>
      </c>
      <c r="E630" s="7" t="s">
        <v>141</v>
      </c>
      <c r="F630" s="10" t="s">
        <v>1216</v>
      </c>
      <c r="G630" s="8" t="s">
        <v>1218</v>
      </c>
      <c r="H630" s="16">
        <v>3632</v>
      </c>
      <c r="I630" s="17">
        <f>SUMIF(ishuv,C630,boharim)</f>
        <v>0</v>
      </c>
      <c r="J630" s="18">
        <f>IF(H630=0,0,K630/H630)</f>
        <v>1.6519823788546256E-3</v>
      </c>
      <c r="K630" s="19">
        <v>6</v>
      </c>
      <c r="L630" s="20">
        <f>IF(H630=0,"אין דיווח",K630/H630)</f>
        <v>1.6519823788546256E-3</v>
      </c>
      <c r="M630" s="21">
        <f>J630*H630</f>
        <v>6</v>
      </c>
    </row>
    <row r="631" spans="2:13" x14ac:dyDescent="0.2">
      <c r="B631" s="12">
        <v>496</v>
      </c>
      <c r="C631" s="13" t="s">
        <v>1216</v>
      </c>
      <c r="D631" s="14">
        <v>4102</v>
      </c>
      <c r="E631" s="7" t="s">
        <v>28</v>
      </c>
      <c r="F631" s="10" t="s">
        <v>181</v>
      </c>
      <c r="G631" s="8" t="s">
        <v>1217</v>
      </c>
      <c r="H631" s="16">
        <v>3632</v>
      </c>
      <c r="I631" s="17">
        <f>SUMIF(ishuv,C631,boharim)</f>
        <v>0</v>
      </c>
      <c r="J631" s="18">
        <f>IF(H631=0,0,K631/H631)</f>
        <v>2.7533039647577095E-4</v>
      </c>
      <c r="K631" s="19">
        <v>1</v>
      </c>
      <c r="L631" s="20">
        <f>IF(H631=0,"אין דיווח",K631/H631)</f>
        <v>2.7533039647577095E-4</v>
      </c>
      <c r="M631" s="21">
        <f>J631*H631</f>
        <v>1</v>
      </c>
    </row>
    <row r="632" spans="2:13" x14ac:dyDescent="0.2">
      <c r="B632" s="12">
        <v>4000</v>
      </c>
      <c r="C632" s="13" t="s">
        <v>97</v>
      </c>
      <c r="D632" s="14">
        <v>250108</v>
      </c>
      <c r="E632" s="7" t="s">
        <v>9</v>
      </c>
      <c r="F632" s="10" t="s">
        <v>1233</v>
      </c>
      <c r="G632" s="8" t="s">
        <v>1234</v>
      </c>
      <c r="H632" s="16">
        <v>88138</v>
      </c>
      <c r="I632" s="17">
        <f>SUMIF(ishuv,C632,boharim)</f>
        <v>0</v>
      </c>
      <c r="J632" s="18">
        <f>IF(H632=0,0,K632/H632)</f>
        <v>0.12110553904104926</v>
      </c>
      <c r="K632" s="19">
        <v>10674</v>
      </c>
      <c r="L632" s="20">
        <f>IF(H632=0,"אין דיווח",K632/H632)</f>
        <v>0.12110553904104926</v>
      </c>
      <c r="M632" s="21">
        <f>J632*H632</f>
        <v>10674</v>
      </c>
    </row>
    <row r="633" spans="2:13" x14ac:dyDescent="0.2">
      <c r="B633" s="12">
        <v>4000</v>
      </c>
      <c r="C633" s="13" t="s">
        <v>97</v>
      </c>
      <c r="D633" s="14">
        <v>250108</v>
      </c>
      <c r="E633" s="7" t="s">
        <v>109</v>
      </c>
      <c r="F633" s="10" t="s">
        <v>1249</v>
      </c>
      <c r="G633" s="8"/>
      <c r="H633" s="16">
        <v>88138</v>
      </c>
      <c r="I633" s="17">
        <f>SUMIF(ishuv,C633,boharim)</f>
        <v>0</v>
      </c>
      <c r="J633" s="18">
        <f>IF(H633=0,0,K633/H633)</f>
        <v>0.11662393065420136</v>
      </c>
      <c r="K633" s="19">
        <v>10279</v>
      </c>
      <c r="L633" s="20">
        <f>IF(H633=0,"אין דיווח",K633/H633)</f>
        <v>0.11662393065420136</v>
      </c>
      <c r="M633" s="21">
        <f>J633*H633</f>
        <v>10279</v>
      </c>
    </row>
    <row r="634" spans="2:13" ht="25.5" x14ac:dyDescent="0.2">
      <c r="B634" s="12">
        <v>4000</v>
      </c>
      <c r="C634" s="13" t="s">
        <v>97</v>
      </c>
      <c r="D634" s="14">
        <v>250108</v>
      </c>
      <c r="E634" s="7" t="s">
        <v>21</v>
      </c>
      <c r="F634" s="10" t="s">
        <v>1241</v>
      </c>
      <c r="G634" s="8"/>
      <c r="H634" s="16">
        <v>88138</v>
      </c>
      <c r="I634" s="17">
        <f>SUMIF(ishuv,C634,boharim)</f>
        <v>0</v>
      </c>
      <c r="J634" s="18">
        <f>IF(H634=0,0,K634/H634)</f>
        <v>7.9454945653407161E-2</v>
      </c>
      <c r="K634" s="19">
        <v>7003</v>
      </c>
      <c r="L634" s="20">
        <f>IF(H634=0,"אין דיווח",K634/H634)</f>
        <v>7.9454945653407161E-2</v>
      </c>
      <c r="M634" s="21">
        <f>J634*H634</f>
        <v>7003</v>
      </c>
    </row>
    <row r="635" spans="2:13" x14ac:dyDescent="0.2">
      <c r="B635" s="12">
        <v>4000</v>
      </c>
      <c r="C635" s="13" t="s">
        <v>97</v>
      </c>
      <c r="D635" s="14">
        <v>250108</v>
      </c>
      <c r="E635" s="7" t="s">
        <v>60</v>
      </c>
      <c r="F635" s="10" t="s">
        <v>1235</v>
      </c>
      <c r="G635" s="8"/>
      <c r="H635" s="16">
        <v>88138</v>
      </c>
      <c r="I635" s="17">
        <f>SUMIF(ishuv,C635,boharim)</f>
        <v>0</v>
      </c>
      <c r="J635" s="18">
        <f>IF(H635=0,0,K635/H635)</f>
        <v>7.7435385418321262E-2</v>
      </c>
      <c r="K635" s="19">
        <v>6825</v>
      </c>
      <c r="L635" s="20">
        <f>IF(H635=0,"אין דיווח",K635/H635)</f>
        <v>7.7435385418321262E-2</v>
      </c>
      <c r="M635" s="21">
        <f>J635*H635</f>
        <v>6824.9999999999991</v>
      </c>
    </row>
    <row r="636" spans="2:13" x14ac:dyDescent="0.2">
      <c r="B636" s="12">
        <v>4000</v>
      </c>
      <c r="C636" s="13" t="s">
        <v>97</v>
      </c>
      <c r="D636" s="14">
        <v>250108</v>
      </c>
      <c r="E636" s="7" t="s">
        <v>858</v>
      </c>
      <c r="F636" s="10" t="s">
        <v>1245</v>
      </c>
      <c r="G636" s="8" t="s">
        <v>1246</v>
      </c>
      <c r="H636" s="16">
        <v>88138</v>
      </c>
      <c r="I636" s="17">
        <f>SUMIF(ishuv,C636,boharim)</f>
        <v>0</v>
      </c>
      <c r="J636" s="18">
        <f>IF(H636=0,0,K636/H636)</f>
        <v>7.1081712768612859E-2</v>
      </c>
      <c r="K636" s="19">
        <v>6265</v>
      </c>
      <c r="L636" s="20">
        <f>IF(H636=0,"אין דיווח",K636/H636)</f>
        <v>7.1081712768612859E-2</v>
      </c>
      <c r="M636" s="21">
        <f>J636*H636</f>
        <v>6265</v>
      </c>
    </row>
    <row r="637" spans="2:13" x14ac:dyDescent="0.2">
      <c r="B637" s="12">
        <v>4000</v>
      </c>
      <c r="C637" s="13" t="s">
        <v>97</v>
      </c>
      <c r="D637" s="14">
        <v>250108</v>
      </c>
      <c r="E637" s="7" t="s">
        <v>43</v>
      </c>
      <c r="F637" s="10" t="s">
        <v>1228</v>
      </c>
      <c r="G637" s="8"/>
      <c r="H637" s="16">
        <v>88138</v>
      </c>
      <c r="I637" s="17">
        <f>SUMIF(ishuv,C637,boharim)</f>
        <v>0</v>
      </c>
      <c r="J637" s="18">
        <f>IF(H637=0,0,K637/H637)</f>
        <v>6.5635707640291363E-2</v>
      </c>
      <c r="K637" s="19">
        <v>5785</v>
      </c>
      <c r="L637" s="20">
        <f>IF(H637=0,"אין דיווח",K637/H637)</f>
        <v>6.5635707640291363E-2</v>
      </c>
      <c r="M637" s="21">
        <f>J637*H637</f>
        <v>5785</v>
      </c>
    </row>
    <row r="638" spans="2:13" ht="25.5" x14ac:dyDescent="0.2">
      <c r="B638" s="12">
        <v>4000</v>
      </c>
      <c r="C638" s="13" t="s">
        <v>97</v>
      </c>
      <c r="D638" s="14">
        <v>250108</v>
      </c>
      <c r="E638" s="7" t="s">
        <v>20</v>
      </c>
      <c r="F638" s="10" t="s">
        <v>1248</v>
      </c>
      <c r="G638" s="8"/>
      <c r="H638" s="16">
        <v>88138</v>
      </c>
      <c r="I638" s="17">
        <f>SUMIF(ishuv,C638,boharim)</f>
        <v>0</v>
      </c>
      <c r="J638" s="18">
        <f>IF(H638=0,0,K638/H638)</f>
        <v>5.7988608772606594E-2</v>
      </c>
      <c r="K638" s="19">
        <v>5111</v>
      </c>
      <c r="L638" s="20">
        <f>IF(H638=0,"אין דיווח",K638/H638)</f>
        <v>5.7988608772606594E-2</v>
      </c>
      <c r="M638" s="21">
        <f>J638*H638</f>
        <v>5111</v>
      </c>
    </row>
    <row r="639" spans="2:13" x14ac:dyDescent="0.2">
      <c r="B639" s="12">
        <v>4000</v>
      </c>
      <c r="C639" s="13" t="s">
        <v>97</v>
      </c>
      <c r="D639" s="14">
        <v>250108</v>
      </c>
      <c r="E639" s="7" t="s">
        <v>342</v>
      </c>
      <c r="F639" s="10" t="s">
        <v>1231</v>
      </c>
      <c r="G639" s="8" t="s">
        <v>1232</v>
      </c>
      <c r="H639" s="16">
        <v>88138</v>
      </c>
      <c r="I639" s="17">
        <f>SUMIF(ishuv,C639,boharim)</f>
        <v>0</v>
      </c>
      <c r="J639" s="18">
        <f>IF(H639=0,0,K639/H639)</f>
        <v>5.6048469445642062E-2</v>
      </c>
      <c r="K639" s="19">
        <v>4940</v>
      </c>
      <c r="L639" s="20">
        <f>IF(H639=0,"אין דיווח",K639/H639)</f>
        <v>5.6048469445642062E-2</v>
      </c>
      <c r="M639" s="21">
        <f>J639*H639</f>
        <v>4940</v>
      </c>
    </row>
    <row r="640" spans="2:13" x14ac:dyDescent="0.2">
      <c r="B640" s="12">
        <v>4000</v>
      </c>
      <c r="C640" s="13" t="s">
        <v>97</v>
      </c>
      <c r="D640" s="14">
        <v>250108</v>
      </c>
      <c r="E640" s="7" t="s">
        <v>7</v>
      </c>
      <c r="F640" s="10" t="s">
        <v>1236</v>
      </c>
      <c r="G640" s="8"/>
      <c r="H640" s="16">
        <v>88138</v>
      </c>
      <c r="I640" s="17">
        <f>SUMIF(ishuv,C640,boharim)</f>
        <v>0</v>
      </c>
      <c r="J640" s="18">
        <f>IF(H640=0,0,K640/H640)</f>
        <v>3.8938936667498696E-2</v>
      </c>
      <c r="K640" s="19">
        <v>3432</v>
      </c>
      <c r="L640" s="20">
        <f>IF(H640=0,"אין דיווח",K640/H640)</f>
        <v>3.8938936667498696E-2</v>
      </c>
      <c r="M640" s="21">
        <f>J640*H640</f>
        <v>3432</v>
      </c>
    </row>
    <row r="641" spans="2:13" x14ac:dyDescent="0.2">
      <c r="B641" s="12">
        <v>4000</v>
      </c>
      <c r="C641" s="13" t="s">
        <v>97</v>
      </c>
      <c r="D641" s="14">
        <v>250108</v>
      </c>
      <c r="E641" s="7" t="s">
        <v>13</v>
      </c>
      <c r="F641" s="10" t="s">
        <v>1229</v>
      </c>
      <c r="G641" s="8"/>
      <c r="H641" s="16">
        <v>88138</v>
      </c>
      <c r="I641" s="17">
        <f>SUMIF(ishuv,C641,boharim)</f>
        <v>0</v>
      </c>
      <c r="J641" s="18">
        <f>IF(H641=0,0,K641/H641)</f>
        <v>3.8882207447412012E-2</v>
      </c>
      <c r="K641" s="19">
        <v>3427</v>
      </c>
      <c r="L641" s="20">
        <f>IF(H641=0,"אין דיווח",K641/H641)</f>
        <v>3.8882207447412012E-2</v>
      </c>
      <c r="M641" s="21">
        <f>J641*H641</f>
        <v>3427</v>
      </c>
    </row>
    <row r="642" spans="2:13" x14ac:dyDescent="0.2">
      <c r="B642" s="12">
        <v>4000</v>
      </c>
      <c r="C642" s="13" t="s">
        <v>97</v>
      </c>
      <c r="D642" s="14">
        <v>250108</v>
      </c>
      <c r="E642" s="7" t="s">
        <v>146</v>
      </c>
      <c r="F642" s="10" t="s">
        <v>496</v>
      </c>
      <c r="G642" s="8"/>
      <c r="H642" s="16">
        <v>88138</v>
      </c>
      <c r="I642" s="17">
        <f>SUMIF(ishuv,C642,boharim)</f>
        <v>0</v>
      </c>
      <c r="J642" s="18">
        <f>IF(H642=0,0,K642/H642)</f>
        <v>3.8019923302094444E-2</v>
      </c>
      <c r="K642" s="19">
        <v>3351</v>
      </c>
      <c r="L642" s="20">
        <f>IF(H642=0,"אין דיווח",K642/H642)</f>
        <v>3.8019923302094444E-2</v>
      </c>
      <c r="M642" s="21">
        <f>J642*H642</f>
        <v>3351</v>
      </c>
    </row>
    <row r="643" spans="2:13" x14ac:dyDescent="0.2">
      <c r="B643" s="12">
        <v>4000</v>
      </c>
      <c r="C643" s="13" t="s">
        <v>97</v>
      </c>
      <c r="D643" s="14">
        <v>250108</v>
      </c>
      <c r="E643" s="7" t="s">
        <v>141</v>
      </c>
      <c r="F643" s="10" t="s">
        <v>1230</v>
      </c>
      <c r="G643" s="8"/>
      <c r="H643" s="16">
        <v>88138</v>
      </c>
      <c r="I643" s="17">
        <f>SUMIF(ishuv,C643,boharim)</f>
        <v>0</v>
      </c>
      <c r="J643" s="18">
        <f>IF(H643=0,0,K643/H643)</f>
        <v>3.6261317479407293E-2</v>
      </c>
      <c r="K643" s="19">
        <v>3196</v>
      </c>
      <c r="L643" s="20">
        <f>IF(H643=0,"אין דיווח",K643/H643)</f>
        <v>3.6261317479407293E-2</v>
      </c>
      <c r="M643" s="21">
        <f>J643*H643</f>
        <v>3196</v>
      </c>
    </row>
    <row r="644" spans="2:13" x14ac:dyDescent="0.2">
      <c r="B644" s="12">
        <v>4000</v>
      </c>
      <c r="C644" s="13" t="s">
        <v>97</v>
      </c>
      <c r="D644" s="14">
        <v>250108</v>
      </c>
      <c r="E644" s="7" t="s">
        <v>56</v>
      </c>
      <c r="F644" s="10" t="s">
        <v>831</v>
      </c>
      <c r="G644" s="8"/>
      <c r="H644" s="16">
        <v>88138</v>
      </c>
      <c r="I644" s="17">
        <f>SUMIF(ishuv,C644,boharim)</f>
        <v>0</v>
      </c>
      <c r="J644" s="18">
        <f>IF(H644=0,0,K644/H644)</f>
        <v>3.134856701990061E-2</v>
      </c>
      <c r="K644" s="19">
        <v>2763</v>
      </c>
      <c r="L644" s="20">
        <f>IF(H644=0,"אין דיווח",K644/H644)</f>
        <v>3.134856701990061E-2</v>
      </c>
      <c r="M644" s="21">
        <f>J644*H644</f>
        <v>2763</v>
      </c>
    </row>
    <row r="645" spans="2:13" x14ac:dyDescent="0.2">
      <c r="B645" s="12">
        <v>4000</v>
      </c>
      <c r="C645" s="13" t="s">
        <v>97</v>
      </c>
      <c r="D645" s="14">
        <v>250108</v>
      </c>
      <c r="E645" s="7" t="s">
        <v>14</v>
      </c>
      <c r="F645" s="10" t="s">
        <v>1226</v>
      </c>
      <c r="G645" s="8"/>
      <c r="H645" s="16">
        <v>88138</v>
      </c>
      <c r="I645" s="17">
        <f>SUMIF(ishuv,C645,boharim)</f>
        <v>0</v>
      </c>
      <c r="J645" s="18">
        <f>IF(H645=0,0,K645/H645)</f>
        <v>3.0440899498513696E-2</v>
      </c>
      <c r="K645" s="19">
        <v>2683</v>
      </c>
      <c r="L645" s="20">
        <f>IF(H645=0,"אין דיווח",K645/H645)</f>
        <v>3.0440899498513696E-2</v>
      </c>
      <c r="M645" s="21">
        <f>J645*H645</f>
        <v>2683</v>
      </c>
    </row>
    <row r="646" spans="2:13" x14ac:dyDescent="0.2">
      <c r="B646" s="12">
        <v>4000</v>
      </c>
      <c r="C646" s="13" t="s">
        <v>97</v>
      </c>
      <c r="D646" s="14">
        <v>250108</v>
      </c>
      <c r="E646" s="7" t="s">
        <v>58</v>
      </c>
      <c r="F646" s="10" t="s">
        <v>1240</v>
      </c>
      <c r="G646" s="8"/>
      <c r="H646" s="16">
        <v>88138</v>
      </c>
      <c r="I646" s="17">
        <f>SUMIF(ishuv,C646,boharim)</f>
        <v>0</v>
      </c>
      <c r="J646" s="18">
        <f>IF(H646=0,0,K646/H646)</f>
        <v>2.872767705189589E-2</v>
      </c>
      <c r="K646" s="19">
        <v>2532</v>
      </c>
      <c r="L646" s="20">
        <f>IF(H646=0,"אין דיווח",K646/H646)</f>
        <v>2.872767705189589E-2</v>
      </c>
      <c r="M646" s="21">
        <f>J646*H646</f>
        <v>2532</v>
      </c>
    </row>
    <row r="647" spans="2:13" x14ac:dyDescent="0.2">
      <c r="B647" s="12">
        <v>4000</v>
      </c>
      <c r="C647" s="13" t="s">
        <v>97</v>
      </c>
      <c r="D647" s="14">
        <v>250108</v>
      </c>
      <c r="E647" s="7" t="s">
        <v>30</v>
      </c>
      <c r="F647" s="10" t="s">
        <v>1222</v>
      </c>
      <c r="G647" s="8" t="s">
        <v>1223</v>
      </c>
      <c r="H647" s="16">
        <v>88138</v>
      </c>
      <c r="I647" s="17">
        <f>SUMIF(ishuv,C647,boharim)</f>
        <v>0</v>
      </c>
      <c r="J647" s="18">
        <f>IF(H647=0,0,K647/H647)</f>
        <v>2.6435816560393927E-2</v>
      </c>
      <c r="K647" s="19">
        <v>2330</v>
      </c>
      <c r="L647" s="20">
        <f>IF(H647=0,"אין דיווח",K647/H647)</f>
        <v>2.6435816560393927E-2</v>
      </c>
      <c r="M647" s="21">
        <f>J647*H647</f>
        <v>2330</v>
      </c>
    </row>
    <row r="648" spans="2:13" x14ac:dyDescent="0.2">
      <c r="B648" s="12">
        <v>4000</v>
      </c>
      <c r="C648" s="13" t="s">
        <v>97</v>
      </c>
      <c r="D648" s="14">
        <v>250108</v>
      </c>
      <c r="E648" s="7" t="s">
        <v>38</v>
      </c>
      <c r="F648" s="10" t="s">
        <v>1238</v>
      </c>
      <c r="G648" s="8"/>
      <c r="H648" s="16">
        <v>88138</v>
      </c>
      <c r="I648" s="17">
        <f>SUMIF(ishuv,C648,boharim)</f>
        <v>0</v>
      </c>
      <c r="J648" s="18">
        <f>IF(H648=0,0,K648/H648)</f>
        <v>2.3746851528285189E-2</v>
      </c>
      <c r="K648" s="19">
        <v>2093</v>
      </c>
      <c r="L648" s="20">
        <f>IF(H648=0,"אין דיווח",K648/H648)</f>
        <v>2.3746851528285189E-2</v>
      </c>
      <c r="M648" s="21">
        <f>J648*H648</f>
        <v>2093</v>
      </c>
    </row>
    <row r="649" spans="2:13" x14ac:dyDescent="0.2">
      <c r="B649" s="12">
        <v>4000</v>
      </c>
      <c r="C649" s="13" t="s">
        <v>97</v>
      </c>
      <c r="D649" s="14">
        <v>250108</v>
      </c>
      <c r="E649" s="7" t="s">
        <v>23</v>
      </c>
      <c r="F649" s="10" t="s">
        <v>1237</v>
      </c>
      <c r="G649" s="8"/>
      <c r="H649" s="16">
        <v>88138</v>
      </c>
      <c r="I649" s="17">
        <f>SUMIF(ishuv,C649,boharim)</f>
        <v>0</v>
      </c>
      <c r="J649" s="18">
        <f>IF(H649=0,0,K649/H649)</f>
        <v>2.2578229594499535E-2</v>
      </c>
      <c r="K649" s="19">
        <v>1990</v>
      </c>
      <c r="L649" s="20">
        <f>IF(H649=0,"אין דיווח",K649/H649)</f>
        <v>2.2578229594499535E-2</v>
      </c>
      <c r="M649" s="21">
        <f>J649*H649</f>
        <v>1990</v>
      </c>
    </row>
    <row r="650" spans="2:13" x14ac:dyDescent="0.2">
      <c r="B650" s="12">
        <v>4000</v>
      </c>
      <c r="C650" s="13" t="s">
        <v>97</v>
      </c>
      <c r="D650" s="14">
        <v>250108</v>
      </c>
      <c r="E650" s="7" t="s">
        <v>313</v>
      </c>
      <c r="F650" s="10" t="s">
        <v>1224</v>
      </c>
      <c r="G650" s="8" t="s">
        <v>1225</v>
      </c>
      <c r="H650" s="16">
        <v>88138</v>
      </c>
      <c r="I650" s="17">
        <f>SUMIF(ishuv,C650,boharim)</f>
        <v>0</v>
      </c>
      <c r="J650" s="18">
        <f>IF(H650=0,0,K650/H650)</f>
        <v>8.622841453175701E-3</v>
      </c>
      <c r="K650" s="19">
        <v>760</v>
      </c>
      <c r="L650" s="20">
        <f>IF(H650=0,"אין דיווח",K650/H650)</f>
        <v>8.622841453175701E-3</v>
      </c>
      <c r="M650" s="21">
        <f>J650*H650</f>
        <v>759.99999999999989</v>
      </c>
    </row>
    <row r="651" spans="2:13" x14ac:dyDescent="0.2">
      <c r="B651" s="12">
        <v>4000</v>
      </c>
      <c r="C651" s="13" t="s">
        <v>97</v>
      </c>
      <c r="D651" s="14">
        <v>250108</v>
      </c>
      <c r="E651" s="7" t="s">
        <v>325</v>
      </c>
      <c r="F651" s="10" t="s">
        <v>1247</v>
      </c>
      <c r="G651" s="8"/>
      <c r="H651" s="16">
        <v>88138</v>
      </c>
      <c r="I651" s="17">
        <f>SUMIF(ishuv,C651,boharim)</f>
        <v>0</v>
      </c>
      <c r="J651" s="18">
        <f>IF(H651=0,0,K651/H651)</f>
        <v>8.1803535364995805E-3</v>
      </c>
      <c r="K651" s="19">
        <v>721</v>
      </c>
      <c r="L651" s="20">
        <f>IF(H651=0,"אין דיווח",K651/H651)</f>
        <v>8.1803535364995805E-3</v>
      </c>
      <c r="M651" s="21">
        <f>J651*H651</f>
        <v>721</v>
      </c>
    </row>
    <row r="652" spans="2:13" ht="25.5" x14ac:dyDescent="0.2">
      <c r="B652" s="12">
        <v>4000</v>
      </c>
      <c r="C652" s="13" t="s">
        <v>97</v>
      </c>
      <c r="D652" s="14">
        <v>250108</v>
      </c>
      <c r="E652" s="7" t="s">
        <v>140</v>
      </c>
      <c r="F652" s="10" t="s">
        <v>1227</v>
      </c>
      <c r="G652" s="8"/>
      <c r="H652" s="16">
        <v>88138</v>
      </c>
      <c r="I652" s="17">
        <f>SUMIF(ishuv,C652,boharim)</f>
        <v>0</v>
      </c>
      <c r="J652" s="18">
        <f>IF(H652=0,0,K652/H652)</f>
        <v>7.6811363997367765E-3</v>
      </c>
      <c r="K652" s="19">
        <v>677</v>
      </c>
      <c r="L652" s="20">
        <f>IF(H652=0,"אין דיווח",K652/H652)</f>
        <v>7.6811363997367765E-3</v>
      </c>
      <c r="M652" s="21">
        <f>J652*H652</f>
        <v>677</v>
      </c>
    </row>
    <row r="653" spans="2:13" x14ac:dyDescent="0.2">
      <c r="B653" s="12">
        <v>4000</v>
      </c>
      <c r="C653" s="13" t="s">
        <v>97</v>
      </c>
      <c r="D653" s="14">
        <v>250108</v>
      </c>
      <c r="E653" s="7" t="s">
        <v>35</v>
      </c>
      <c r="F653" s="10" t="s">
        <v>1242</v>
      </c>
      <c r="G653" s="8"/>
      <c r="H653" s="16">
        <v>88138</v>
      </c>
      <c r="I653" s="17">
        <f>SUMIF(ishuv,C653,boharim)</f>
        <v>0</v>
      </c>
      <c r="J653" s="18">
        <f>IF(H653=0,0,K653/H653)</f>
        <v>6.5919353740724771E-3</v>
      </c>
      <c r="K653" s="19">
        <v>581</v>
      </c>
      <c r="L653" s="20">
        <f>IF(H653=0,"אין דיווח",K653/H653)</f>
        <v>6.5919353740724771E-3</v>
      </c>
      <c r="M653" s="21">
        <f>J653*H653</f>
        <v>581</v>
      </c>
    </row>
    <row r="654" spans="2:13" x14ac:dyDescent="0.2">
      <c r="B654" s="12">
        <v>4000</v>
      </c>
      <c r="C654" s="13" t="s">
        <v>97</v>
      </c>
      <c r="D654" s="14">
        <v>250108</v>
      </c>
      <c r="E654" s="7" t="s">
        <v>1243</v>
      </c>
      <c r="F654" s="10" t="s">
        <v>1244</v>
      </c>
      <c r="G654" s="8"/>
      <c r="H654" s="16">
        <v>88138</v>
      </c>
      <c r="I654" s="17">
        <f>SUMIF(ishuv,C654,boharim)</f>
        <v>0</v>
      </c>
      <c r="J654" s="18">
        <f>IF(H654=0,0,K654/H654)</f>
        <v>3.3129864530622435E-3</v>
      </c>
      <c r="K654" s="19">
        <v>292</v>
      </c>
      <c r="L654" s="20">
        <f>IF(H654=0,"אין דיווח",K654/H654)</f>
        <v>3.3129864530622435E-3</v>
      </c>
      <c r="M654" s="21">
        <f>J654*H654</f>
        <v>292</v>
      </c>
    </row>
    <row r="655" spans="2:13" x14ac:dyDescent="0.2">
      <c r="B655" s="12">
        <v>4000</v>
      </c>
      <c r="C655" s="13" t="s">
        <v>97</v>
      </c>
      <c r="D655" s="14">
        <v>250108</v>
      </c>
      <c r="E655" s="7" t="s">
        <v>965</v>
      </c>
      <c r="F655" s="10" t="s">
        <v>2725</v>
      </c>
      <c r="G655" s="8"/>
      <c r="H655" s="16">
        <v>88138</v>
      </c>
      <c r="I655" s="17">
        <f>SUMIF(ishuv,C655,boharim)</f>
        <v>0</v>
      </c>
      <c r="J655" s="18">
        <f>IF(H655=0,0,K655/H655)</f>
        <v>2.8024234722821032E-3</v>
      </c>
      <c r="K655" s="19">
        <v>247</v>
      </c>
      <c r="L655" s="20">
        <f>IF(H655=0,"אין דיווח",K655/H655)</f>
        <v>2.8024234722821032E-3</v>
      </c>
      <c r="M655" s="21">
        <f>J655*H655</f>
        <v>247.00000000000003</v>
      </c>
    </row>
    <row r="656" spans="2:13" x14ac:dyDescent="0.2">
      <c r="B656" s="12">
        <v>4000</v>
      </c>
      <c r="C656" s="13" t="s">
        <v>97</v>
      </c>
      <c r="D656" s="14">
        <v>250108</v>
      </c>
      <c r="E656" s="7" t="s">
        <v>127</v>
      </c>
      <c r="F656" s="10" t="s">
        <v>1239</v>
      </c>
      <c r="G656" s="8"/>
      <c r="H656" s="16">
        <v>88138</v>
      </c>
      <c r="I656" s="17">
        <f>SUMIF(ishuv,C656,boharim)</f>
        <v>0</v>
      </c>
      <c r="J656" s="18">
        <f>IF(H656=0,0,K656/H656)</f>
        <v>2.0535977671378974E-3</v>
      </c>
      <c r="K656" s="19">
        <v>181</v>
      </c>
      <c r="L656" s="20">
        <f>IF(H656=0,"אין דיווח",K656/H656)</f>
        <v>2.0535977671378974E-3</v>
      </c>
      <c r="M656" s="21">
        <f>J656*H656</f>
        <v>181</v>
      </c>
    </row>
    <row r="657" spans="2:13" x14ac:dyDescent="0.2">
      <c r="B657" s="12">
        <v>2034</v>
      </c>
      <c r="C657" s="13" t="s">
        <v>1250</v>
      </c>
      <c r="D657" s="14">
        <v>7013</v>
      </c>
      <c r="E657" s="7" t="s">
        <v>391</v>
      </c>
      <c r="F657" s="10" t="s">
        <v>1253</v>
      </c>
      <c r="G657" s="8"/>
      <c r="H657" s="16">
        <v>5064</v>
      </c>
      <c r="I657" s="17">
        <f>SUMIF(ishuv,C657,boharim)</f>
        <v>0</v>
      </c>
      <c r="J657" s="18">
        <f>IF(H657=0,0,K657/H657)</f>
        <v>0.20655608214849921</v>
      </c>
      <c r="K657" s="19">
        <v>1046</v>
      </c>
      <c r="L657" s="20">
        <f>IF(H657=0,"אין דיווח",K657/H657)</f>
        <v>0.20655608214849921</v>
      </c>
      <c r="M657" s="21">
        <f>J657*H657</f>
        <v>1046</v>
      </c>
    </row>
    <row r="658" spans="2:13" x14ac:dyDescent="0.2">
      <c r="B658" s="12">
        <v>2034</v>
      </c>
      <c r="C658" s="13" t="s">
        <v>1250</v>
      </c>
      <c r="D658" s="14">
        <v>7013</v>
      </c>
      <c r="E658" s="7" t="s">
        <v>7</v>
      </c>
      <c r="F658" s="10" t="s">
        <v>1258</v>
      </c>
      <c r="G658" s="8" t="s">
        <v>1259</v>
      </c>
      <c r="H658" s="16">
        <v>5064</v>
      </c>
      <c r="I658" s="17">
        <f>SUMIF(ishuv,C658,boharim)</f>
        <v>0</v>
      </c>
      <c r="J658" s="18">
        <f>IF(H658=0,0,K658/H658)</f>
        <v>0.1755529225908373</v>
      </c>
      <c r="K658" s="19">
        <v>889</v>
      </c>
      <c r="L658" s="20">
        <f>IF(H658=0,"אין דיווח",K658/H658)</f>
        <v>0.1755529225908373</v>
      </c>
      <c r="M658" s="21">
        <f>J658*H658</f>
        <v>889.00000000000011</v>
      </c>
    </row>
    <row r="659" spans="2:13" x14ac:dyDescent="0.2">
      <c r="B659" s="12">
        <v>2034</v>
      </c>
      <c r="C659" s="13" t="s">
        <v>1250</v>
      </c>
      <c r="D659" s="14">
        <v>7013</v>
      </c>
      <c r="E659" s="7" t="s">
        <v>1260</v>
      </c>
      <c r="F659" s="10" t="s">
        <v>1261</v>
      </c>
      <c r="G659" s="8"/>
      <c r="H659" s="16">
        <v>5064</v>
      </c>
      <c r="I659" s="17">
        <f>SUMIF(ishuv,C659,boharim)</f>
        <v>0</v>
      </c>
      <c r="J659" s="18">
        <f>IF(H659=0,0,K659/H659)</f>
        <v>0.13704581358609794</v>
      </c>
      <c r="K659" s="19">
        <v>694</v>
      </c>
      <c r="L659" s="20">
        <f>IF(H659=0,"אין דיווח",K659/H659)</f>
        <v>0.13704581358609794</v>
      </c>
      <c r="M659" s="21">
        <f>J659*H659</f>
        <v>694</v>
      </c>
    </row>
    <row r="660" spans="2:13" x14ac:dyDescent="0.2">
      <c r="B660" s="12">
        <v>2034</v>
      </c>
      <c r="C660" s="13" t="s">
        <v>1250</v>
      </c>
      <c r="D660" s="14">
        <v>7013</v>
      </c>
      <c r="E660" s="7" t="s">
        <v>72</v>
      </c>
      <c r="F660" s="10" t="s">
        <v>1257</v>
      </c>
      <c r="G660" s="8"/>
      <c r="H660" s="16">
        <v>5064</v>
      </c>
      <c r="I660" s="17">
        <f>SUMIF(ishuv,C660,boharim)</f>
        <v>0</v>
      </c>
      <c r="J660" s="18">
        <f>IF(H660=0,0,K660/H660)</f>
        <v>0.13507109004739337</v>
      </c>
      <c r="K660" s="19">
        <v>684</v>
      </c>
      <c r="L660" s="20">
        <f>IF(H660=0,"אין דיווח",K660/H660)</f>
        <v>0.13507109004739337</v>
      </c>
      <c r="M660" s="21">
        <f>J660*H660</f>
        <v>684</v>
      </c>
    </row>
    <row r="661" spans="2:13" x14ac:dyDescent="0.2">
      <c r="B661" s="12">
        <v>2034</v>
      </c>
      <c r="C661" s="13" t="s">
        <v>1250</v>
      </c>
      <c r="D661" s="14">
        <v>7013</v>
      </c>
      <c r="E661" s="7" t="s">
        <v>141</v>
      </c>
      <c r="F661" s="10" t="s">
        <v>1254</v>
      </c>
      <c r="G661" s="8" t="s">
        <v>1255</v>
      </c>
      <c r="H661" s="16">
        <v>5064</v>
      </c>
      <c r="I661" s="17">
        <f>SUMIF(ishuv,C661,boharim)</f>
        <v>0</v>
      </c>
      <c r="J661" s="18">
        <f>IF(H661=0,0,K661/H661)</f>
        <v>0.10880726698262243</v>
      </c>
      <c r="K661" s="19">
        <v>551</v>
      </c>
      <c r="L661" s="20">
        <f>IF(H661=0,"אין דיווח",K661/H661)</f>
        <v>0.10880726698262243</v>
      </c>
      <c r="M661" s="21">
        <f>J661*H661</f>
        <v>551</v>
      </c>
    </row>
    <row r="662" spans="2:13" ht="25.5" x14ac:dyDescent="0.2">
      <c r="B662" s="12">
        <v>2034</v>
      </c>
      <c r="C662" s="13" t="s">
        <v>1250</v>
      </c>
      <c r="D662" s="14">
        <v>7013</v>
      </c>
      <c r="E662" s="7" t="s">
        <v>21</v>
      </c>
      <c r="F662" s="10" t="s">
        <v>1262</v>
      </c>
      <c r="G662" s="8"/>
      <c r="H662" s="16">
        <v>5064</v>
      </c>
      <c r="I662" s="17">
        <f>SUMIF(ishuv,C662,boharim)</f>
        <v>0</v>
      </c>
      <c r="J662" s="18">
        <f>IF(H662=0,0,K662/H662)</f>
        <v>9.9328593996840436E-2</v>
      </c>
      <c r="K662" s="19">
        <v>503</v>
      </c>
      <c r="L662" s="20">
        <f>IF(H662=0,"אין דיווח",K662/H662)</f>
        <v>9.9328593996840436E-2</v>
      </c>
      <c r="M662" s="21">
        <f>J662*H662</f>
        <v>502.99999999999994</v>
      </c>
    </row>
    <row r="663" spans="2:13" x14ac:dyDescent="0.2">
      <c r="B663" s="12">
        <v>2034</v>
      </c>
      <c r="C663" s="13" t="s">
        <v>1250</v>
      </c>
      <c r="D663" s="14">
        <v>7013</v>
      </c>
      <c r="E663" s="7" t="s">
        <v>61</v>
      </c>
      <c r="F663" s="10" t="s">
        <v>1263</v>
      </c>
      <c r="G663" s="8"/>
      <c r="H663" s="16">
        <v>5064</v>
      </c>
      <c r="I663" s="17">
        <f>SUMIF(ishuv,C663,boharim)</f>
        <v>0</v>
      </c>
      <c r="J663" s="18">
        <f>IF(H663=0,0,K663/H663)</f>
        <v>7.1879936808846759E-2</v>
      </c>
      <c r="K663" s="19">
        <v>364</v>
      </c>
      <c r="L663" s="20">
        <f>IF(H663=0,"אין דיווח",K663/H663)</f>
        <v>7.1879936808846759E-2</v>
      </c>
      <c r="M663" s="21">
        <f>J663*H663</f>
        <v>364</v>
      </c>
    </row>
    <row r="664" spans="2:13" x14ac:dyDescent="0.2">
      <c r="B664" s="12">
        <v>2034</v>
      </c>
      <c r="C664" s="13" t="s">
        <v>1250</v>
      </c>
      <c r="D664" s="14">
        <v>7013</v>
      </c>
      <c r="E664" s="7" t="s">
        <v>29</v>
      </c>
      <c r="F664" s="10" t="s">
        <v>1251</v>
      </c>
      <c r="G664" s="8" t="s">
        <v>1252</v>
      </c>
      <c r="H664" s="16">
        <v>5064</v>
      </c>
      <c r="I664" s="17">
        <f>SUMIF(ishuv,C664,boharim)</f>
        <v>0</v>
      </c>
      <c r="J664" s="18">
        <f>IF(H664=0,0,K664/H664)</f>
        <v>2.7646129541864139E-2</v>
      </c>
      <c r="K664" s="19">
        <v>140</v>
      </c>
      <c r="L664" s="20">
        <f>IF(H664=0,"אין דיווח",K664/H664)</f>
        <v>2.7646129541864139E-2</v>
      </c>
      <c r="M664" s="21">
        <f>J664*H664</f>
        <v>140</v>
      </c>
    </row>
    <row r="665" spans="2:13" x14ac:dyDescent="0.2">
      <c r="B665" s="12">
        <v>2034</v>
      </c>
      <c r="C665" s="13" t="s">
        <v>1250</v>
      </c>
      <c r="D665" s="14">
        <v>7013</v>
      </c>
      <c r="E665" s="7" t="s">
        <v>60</v>
      </c>
      <c r="F665" s="10" t="s">
        <v>363</v>
      </c>
      <c r="G665" s="8"/>
      <c r="H665" s="16">
        <v>5064</v>
      </c>
      <c r="I665" s="17">
        <f>SUMIF(ishuv,C665,boharim)</f>
        <v>0</v>
      </c>
      <c r="J665" s="18">
        <f>IF(H665=0,0,K665/H665)</f>
        <v>2.4289099526066352E-2</v>
      </c>
      <c r="K665" s="19">
        <v>123</v>
      </c>
      <c r="L665" s="20">
        <f>IF(H665=0,"אין דיווח",K665/H665)</f>
        <v>2.4289099526066352E-2</v>
      </c>
      <c r="M665" s="21">
        <f>J665*H665</f>
        <v>123</v>
      </c>
    </row>
    <row r="666" spans="2:13" x14ac:dyDescent="0.2">
      <c r="B666" s="12">
        <v>2034</v>
      </c>
      <c r="C666" s="13" t="s">
        <v>1250</v>
      </c>
      <c r="D666" s="14">
        <v>7013</v>
      </c>
      <c r="E666" s="7" t="s">
        <v>146</v>
      </c>
      <c r="F666" s="10" t="s">
        <v>324</v>
      </c>
      <c r="G666" s="8" t="s">
        <v>1256</v>
      </c>
      <c r="H666" s="16">
        <v>5064</v>
      </c>
      <c r="I666" s="17">
        <f>SUMIF(ishuv,C666,boharim)</f>
        <v>0</v>
      </c>
      <c r="J666" s="18">
        <f>IF(H666=0,0,K666/H666)</f>
        <v>1.3823064770932069E-2</v>
      </c>
      <c r="K666" s="19">
        <v>70</v>
      </c>
      <c r="L666" s="20">
        <f>IF(H666=0,"אין דיווח",K666/H666)</f>
        <v>1.3823064770932069E-2</v>
      </c>
      <c r="M666" s="21">
        <f>J666*H666</f>
        <v>70</v>
      </c>
    </row>
    <row r="667" spans="2:13" x14ac:dyDescent="0.2">
      <c r="B667" s="12">
        <v>1247</v>
      </c>
      <c r="C667" s="13" t="s">
        <v>1264</v>
      </c>
      <c r="D667" s="14">
        <v>629</v>
      </c>
      <c r="E667" s="7" t="s">
        <v>7</v>
      </c>
      <c r="F667" s="10" t="s">
        <v>1267</v>
      </c>
      <c r="G667" s="8" t="s">
        <v>1268</v>
      </c>
      <c r="H667" s="16">
        <v>449</v>
      </c>
      <c r="I667" s="17">
        <f>SUMIF(ishuv,C667,boharim)</f>
        <v>0</v>
      </c>
      <c r="J667" s="18">
        <f>IF(H667=0,0,K667/H667)</f>
        <v>0.59465478841870822</v>
      </c>
      <c r="K667" s="19">
        <v>267</v>
      </c>
      <c r="L667" s="20">
        <f>IF(H667=0,"אין דיווח",K667/H667)</f>
        <v>0.59465478841870822</v>
      </c>
      <c r="M667" s="21">
        <f>J667*H667</f>
        <v>267</v>
      </c>
    </row>
    <row r="668" spans="2:13" x14ac:dyDescent="0.2">
      <c r="B668" s="12">
        <v>1247</v>
      </c>
      <c r="C668" s="13" t="s">
        <v>1264</v>
      </c>
      <c r="D668" s="14">
        <v>629</v>
      </c>
      <c r="E668" s="7" t="s">
        <v>146</v>
      </c>
      <c r="F668" s="10" t="s">
        <v>1265</v>
      </c>
      <c r="G668" s="8" t="s">
        <v>1266</v>
      </c>
      <c r="H668" s="16">
        <v>449</v>
      </c>
      <c r="I668" s="17">
        <f>SUMIF(ishuv,C668,boharim)</f>
        <v>0</v>
      </c>
      <c r="J668" s="18">
        <f>IF(H668=0,0,K668/H668)</f>
        <v>0.40534521158129178</v>
      </c>
      <c r="K668" s="19">
        <v>182</v>
      </c>
      <c r="L668" s="20">
        <f>IF(H668=0,"אין דיווח",K668/H668)</f>
        <v>0.40534521158129178</v>
      </c>
      <c r="M668" s="21">
        <f>J668*H668</f>
        <v>182</v>
      </c>
    </row>
    <row r="669" spans="2:13" x14ac:dyDescent="0.2">
      <c r="B669" s="12">
        <v>6700</v>
      </c>
      <c r="C669" s="13" t="s">
        <v>1269</v>
      </c>
      <c r="D669" s="14">
        <v>34123</v>
      </c>
      <c r="E669" s="7" t="s">
        <v>65</v>
      </c>
      <c r="F669" s="10" t="s">
        <v>1274</v>
      </c>
      <c r="G669" s="8" t="s">
        <v>1275</v>
      </c>
      <c r="H669" s="16">
        <v>11614</v>
      </c>
      <c r="I669" s="17">
        <f>SUMIF(ishuv,C669,boharim)</f>
        <v>0</v>
      </c>
      <c r="J669" s="18">
        <f>IF(H669=0,0,K669/H669)</f>
        <v>0.29128637850869638</v>
      </c>
      <c r="K669" s="19">
        <v>3383</v>
      </c>
      <c r="L669" s="20">
        <f>IF(H669=0,"אין דיווח",K669/H669)</f>
        <v>0.29128637850869638</v>
      </c>
      <c r="M669" s="21">
        <f>J669*H669</f>
        <v>3382.9999999999995</v>
      </c>
    </row>
    <row r="670" spans="2:13" x14ac:dyDescent="0.2">
      <c r="B670" s="12">
        <v>6700</v>
      </c>
      <c r="C670" s="13" t="s">
        <v>1269</v>
      </c>
      <c r="D670" s="14">
        <v>34123</v>
      </c>
      <c r="E670" s="7" t="s">
        <v>9</v>
      </c>
      <c r="F670" s="10" t="s">
        <v>1273</v>
      </c>
      <c r="G670" s="8"/>
      <c r="H670" s="16">
        <v>11614</v>
      </c>
      <c r="I670" s="17">
        <f>SUMIF(ishuv,C670,boharim)</f>
        <v>0</v>
      </c>
      <c r="J670" s="18">
        <f>IF(H670=0,0,K670/H670)</f>
        <v>0.18537971413810919</v>
      </c>
      <c r="K670" s="19">
        <v>2153</v>
      </c>
      <c r="L670" s="20">
        <f>IF(H670=0,"אין דיווח",K670/H670)</f>
        <v>0.18537971413810919</v>
      </c>
      <c r="M670" s="21">
        <f>J670*H670</f>
        <v>2153</v>
      </c>
    </row>
    <row r="671" spans="2:13" x14ac:dyDescent="0.2">
      <c r="B671" s="12">
        <v>6700</v>
      </c>
      <c r="C671" s="13" t="s">
        <v>1269</v>
      </c>
      <c r="D671" s="14">
        <v>34123</v>
      </c>
      <c r="E671" s="7" t="s">
        <v>116</v>
      </c>
      <c r="F671" s="10" t="s">
        <v>1270</v>
      </c>
      <c r="G671" s="8"/>
      <c r="H671" s="16">
        <v>11614</v>
      </c>
      <c r="I671" s="17">
        <f>SUMIF(ishuv,C671,boharim)</f>
        <v>0</v>
      </c>
      <c r="J671" s="18">
        <f>IF(H671=0,0,K671/H671)</f>
        <v>0.13259858791114174</v>
      </c>
      <c r="K671" s="19">
        <v>1540</v>
      </c>
      <c r="L671" s="20">
        <f>IF(H671=0,"אין דיווח",K671/H671)</f>
        <v>0.13259858791114174</v>
      </c>
      <c r="M671" s="21">
        <f>J671*H671</f>
        <v>1540.0000000000002</v>
      </c>
    </row>
    <row r="672" spans="2:13" x14ac:dyDescent="0.2">
      <c r="B672" s="12">
        <v>6700</v>
      </c>
      <c r="C672" s="13" t="s">
        <v>1269</v>
      </c>
      <c r="D672" s="14">
        <v>34123</v>
      </c>
      <c r="E672" s="7" t="s">
        <v>320</v>
      </c>
      <c r="F672" s="10" t="s">
        <v>1272</v>
      </c>
      <c r="G672" s="8"/>
      <c r="H672" s="16">
        <v>11614</v>
      </c>
      <c r="I672" s="17">
        <f>SUMIF(ishuv,C672,boharim)</f>
        <v>0</v>
      </c>
      <c r="J672" s="18">
        <f>IF(H672=0,0,K672/H672)</f>
        <v>0.11021181332874118</v>
      </c>
      <c r="K672" s="19">
        <v>1280</v>
      </c>
      <c r="L672" s="20">
        <f>IF(H672=0,"אין דיווח",K672/H672)</f>
        <v>0.11021181332874118</v>
      </c>
      <c r="M672" s="21">
        <f>J672*H672</f>
        <v>1280</v>
      </c>
    </row>
    <row r="673" spans="2:13" x14ac:dyDescent="0.2">
      <c r="B673" s="12">
        <v>6700</v>
      </c>
      <c r="C673" s="13" t="s">
        <v>1269</v>
      </c>
      <c r="D673" s="14">
        <v>34123</v>
      </c>
      <c r="E673" s="7" t="s">
        <v>64</v>
      </c>
      <c r="F673" s="10" t="s">
        <v>1276</v>
      </c>
      <c r="G673" s="8"/>
      <c r="H673" s="16">
        <v>11614</v>
      </c>
      <c r="I673" s="17">
        <f>SUMIF(ishuv,C673,boharim)</f>
        <v>0</v>
      </c>
      <c r="J673" s="18">
        <f>IF(H673=0,0,K673/H673)</f>
        <v>0.10280695712071637</v>
      </c>
      <c r="K673" s="19">
        <v>1194</v>
      </c>
      <c r="L673" s="20">
        <f>IF(H673=0,"אין דיווח",K673/H673)</f>
        <v>0.10280695712071637</v>
      </c>
      <c r="M673" s="21">
        <f>J673*H673</f>
        <v>1194</v>
      </c>
    </row>
    <row r="674" spans="2:13" x14ac:dyDescent="0.2">
      <c r="B674" s="12">
        <v>6700</v>
      </c>
      <c r="C674" s="13" t="s">
        <v>1269</v>
      </c>
      <c r="D674" s="14">
        <v>34123</v>
      </c>
      <c r="E674" s="7" t="s">
        <v>73</v>
      </c>
      <c r="F674" s="10" t="s">
        <v>1247</v>
      </c>
      <c r="G674" s="8"/>
      <c r="H674" s="16">
        <v>11614</v>
      </c>
      <c r="I674" s="17">
        <f>SUMIF(ishuv,C674,boharim)</f>
        <v>0</v>
      </c>
      <c r="J674" s="18">
        <f>IF(H674=0,0,K674/H674)</f>
        <v>9.2819011537799215E-2</v>
      </c>
      <c r="K674" s="19">
        <v>1078</v>
      </c>
      <c r="L674" s="20">
        <f>IF(H674=0,"אין דיווח",K674/H674)</f>
        <v>9.2819011537799215E-2</v>
      </c>
      <c r="M674" s="21">
        <f>J674*H674</f>
        <v>1078</v>
      </c>
    </row>
    <row r="675" spans="2:13" x14ac:dyDescent="0.2">
      <c r="B675" s="12">
        <v>6700</v>
      </c>
      <c r="C675" s="13" t="s">
        <v>1269</v>
      </c>
      <c r="D675" s="14">
        <v>34123</v>
      </c>
      <c r="E675" s="7" t="s">
        <v>146</v>
      </c>
      <c r="F675" s="10" t="s">
        <v>1271</v>
      </c>
      <c r="G675" s="8"/>
      <c r="H675" s="16">
        <v>11614</v>
      </c>
      <c r="I675" s="17">
        <f>SUMIF(ishuv,C675,boharim)</f>
        <v>0</v>
      </c>
      <c r="J675" s="18">
        <f>IF(H675=0,0,K675/H675)</f>
        <v>8.4897537454795932E-2</v>
      </c>
      <c r="K675" s="19">
        <v>986</v>
      </c>
      <c r="L675" s="20">
        <f>IF(H675=0,"אין דיווח",K675/H675)</f>
        <v>8.4897537454795932E-2</v>
      </c>
      <c r="M675" s="21">
        <f>J675*H675</f>
        <v>986</v>
      </c>
    </row>
    <row r="676" spans="2:13" x14ac:dyDescent="0.2">
      <c r="B676" s="12">
        <v>6700</v>
      </c>
      <c r="C676" s="13" t="s">
        <v>1269</v>
      </c>
      <c r="D676" s="14">
        <v>34123</v>
      </c>
      <c r="E676" s="7" t="s">
        <v>7</v>
      </c>
      <c r="F676" s="10" t="s">
        <v>1277</v>
      </c>
      <c r="G676" s="8" t="s">
        <v>1278</v>
      </c>
      <c r="H676" s="16">
        <v>11614</v>
      </c>
      <c r="I676" s="17">
        <f>SUMIF(ishuv,C676,boharim)</f>
        <v>0</v>
      </c>
      <c r="J676" s="18">
        <f>IF(H676=0,0,K676/H676)</f>
        <v>0</v>
      </c>
      <c r="K676" s="19"/>
      <c r="L676" s="20">
        <f>IF(H676=0,"אין דיווח",K676/H676)</f>
        <v>0</v>
      </c>
      <c r="M676" s="21">
        <f>J676*H676</f>
        <v>0</v>
      </c>
    </row>
    <row r="677" spans="2:13" x14ac:dyDescent="0.2">
      <c r="B677" s="12">
        <v>6700</v>
      </c>
      <c r="C677" s="13" t="s">
        <v>1269</v>
      </c>
      <c r="D677" s="14">
        <v>34123</v>
      </c>
      <c r="E677" s="7" t="s">
        <v>21</v>
      </c>
      <c r="F677" s="10" t="s">
        <v>1279</v>
      </c>
      <c r="G677" s="8"/>
      <c r="H677" s="16">
        <v>11614</v>
      </c>
      <c r="I677" s="17">
        <f>SUMIF(ishuv,C677,boharim)</f>
        <v>0</v>
      </c>
      <c r="J677" s="18">
        <f>IF(H677=0,0,K677/H677)</f>
        <v>0</v>
      </c>
      <c r="K677" s="19"/>
      <c r="L677" s="20">
        <f>IF(H677=0,"אין דיווח",K677/H677)</f>
        <v>0</v>
      </c>
      <c r="M677" s="21">
        <f>J677*H677</f>
        <v>0</v>
      </c>
    </row>
    <row r="678" spans="2:13" x14ac:dyDescent="0.2">
      <c r="B678" s="12">
        <v>6700</v>
      </c>
      <c r="C678" s="13" t="s">
        <v>1269</v>
      </c>
      <c r="D678" s="14">
        <v>34123</v>
      </c>
      <c r="E678" s="7" t="s">
        <v>34</v>
      </c>
      <c r="F678" s="10" t="s">
        <v>1280</v>
      </c>
      <c r="G678" s="8"/>
      <c r="H678" s="16">
        <v>11614</v>
      </c>
      <c r="I678" s="17">
        <f>SUMIF(ishuv,C678,boharim)</f>
        <v>0</v>
      </c>
      <c r="J678" s="18">
        <f>IF(H678=0,0,K678/H678)</f>
        <v>0</v>
      </c>
      <c r="K678" s="19"/>
      <c r="L678" s="20">
        <f>IF(H678=0,"אין דיווח",K678/H678)</f>
        <v>0</v>
      </c>
      <c r="M678" s="21">
        <f>J678*H678</f>
        <v>0</v>
      </c>
    </row>
    <row r="679" spans="2:13" x14ac:dyDescent="0.2">
      <c r="B679" s="12">
        <v>6700</v>
      </c>
      <c r="C679" s="13" t="s">
        <v>1269</v>
      </c>
      <c r="D679" s="14">
        <v>34123</v>
      </c>
      <c r="E679" s="7" t="s">
        <v>20</v>
      </c>
      <c r="F679" s="10" t="s">
        <v>1281</v>
      </c>
      <c r="G679" s="8" t="s">
        <v>1282</v>
      </c>
      <c r="H679" s="16">
        <v>11614</v>
      </c>
      <c r="I679" s="17">
        <f>SUMIF(ishuv,C679,boharim)</f>
        <v>0</v>
      </c>
      <c r="J679" s="18">
        <f>IF(H679=0,0,K679/H679)</f>
        <v>0</v>
      </c>
      <c r="K679" s="19"/>
      <c r="L679" s="20">
        <f>IF(H679=0,"אין דיווח",K679/H679)</f>
        <v>0</v>
      </c>
      <c r="M679" s="21">
        <f>J679*H679</f>
        <v>0</v>
      </c>
    </row>
    <row r="680" spans="2:13" ht="25.5" x14ac:dyDescent="0.2">
      <c r="B680" s="12">
        <v>6700</v>
      </c>
      <c r="C680" s="13" t="s">
        <v>1269</v>
      </c>
      <c r="D680" s="14">
        <v>34123</v>
      </c>
      <c r="E680" s="7" t="s">
        <v>0</v>
      </c>
      <c r="F680" s="10" t="s">
        <v>1283</v>
      </c>
      <c r="G680" s="8"/>
      <c r="H680" s="16">
        <v>11614</v>
      </c>
      <c r="I680" s="17">
        <f>SUMIF(ishuv,C680,boharim)</f>
        <v>0</v>
      </c>
      <c r="J680" s="18">
        <f>IF(H680=0,0,K680/H680)</f>
        <v>0</v>
      </c>
      <c r="K680" s="19"/>
      <c r="L680" s="20">
        <f>IF(H680=0,"אין דיווח",K680/H680)</f>
        <v>0</v>
      </c>
      <c r="M680" s="21">
        <f>J680*H680</f>
        <v>0</v>
      </c>
    </row>
    <row r="681" spans="2:13" x14ac:dyDescent="0.2">
      <c r="B681" s="12">
        <v>962</v>
      </c>
      <c r="C681" s="13" t="s">
        <v>1284</v>
      </c>
      <c r="D681" s="14">
        <v>3869</v>
      </c>
      <c r="E681" s="7" t="s">
        <v>7</v>
      </c>
      <c r="F681" s="10" t="s">
        <v>1286</v>
      </c>
      <c r="G681" s="8" t="s">
        <v>1287</v>
      </c>
      <c r="H681" s="16">
        <v>3000</v>
      </c>
      <c r="I681" s="17">
        <f>SUMIF(ishuv,C681,boharim)</f>
        <v>0</v>
      </c>
      <c r="J681" s="18">
        <f>IF(H681=0,0,K681/H681)</f>
        <v>0.57966666666666666</v>
      </c>
      <c r="K681" s="19">
        <v>1739</v>
      </c>
      <c r="L681" s="20">
        <f>IF(H681=0,"אין דיווח",K681/H681)</f>
        <v>0.57966666666666666</v>
      </c>
      <c r="M681" s="21">
        <f>J681*H681</f>
        <v>1739</v>
      </c>
    </row>
    <row r="682" spans="2:13" x14ac:dyDescent="0.2">
      <c r="B682" s="12">
        <v>962</v>
      </c>
      <c r="C682" s="13" t="s">
        <v>1284</v>
      </c>
      <c r="D682" s="14">
        <v>3869</v>
      </c>
      <c r="E682" s="7" t="s">
        <v>23</v>
      </c>
      <c r="F682" s="10" t="s">
        <v>1288</v>
      </c>
      <c r="G682" s="8" t="s">
        <v>1289</v>
      </c>
      <c r="H682" s="16">
        <v>3000</v>
      </c>
      <c r="I682" s="17">
        <f>SUMIF(ishuv,C682,boharim)</f>
        <v>0</v>
      </c>
      <c r="J682" s="18">
        <f>IF(H682=0,0,K682/H682)</f>
        <v>0.38766666666666666</v>
      </c>
      <c r="K682" s="19">
        <v>1163</v>
      </c>
      <c r="L682" s="20">
        <f>IF(H682=0,"אין דיווח",K682/H682)</f>
        <v>0.38766666666666666</v>
      </c>
      <c r="M682" s="21">
        <f>J682*H682</f>
        <v>1163</v>
      </c>
    </row>
    <row r="683" spans="2:13" x14ac:dyDescent="0.2">
      <c r="B683" s="12">
        <v>962</v>
      </c>
      <c r="C683" s="13" t="s">
        <v>1284</v>
      </c>
      <c r="D683" s="14">
        <v>3869</v>
      </c>
      <c r="E683" s="7" t="s">
        <v>13</v>
      </c>
      <c r="F683" s="10" t="s">
        <v>200</v>
      </c>
      <c r="G683" s="8" t="s">
        <v>1285</v>
      </c>
      <c r="H683" s="16">
        <v>3000</v>
      </c>
      <c r="I683" s="17">
        <f>SUMIF(ishuv,C683,boharim)</f>
        <v>0</v>
      </c>
      <c r="J683" s="18">
        <f>IF(H683=0,0,K683/H683)</f>
        <v>3.2666666666666663E-2</v>
      </c>
      <c r="K683" s="19">
        <v>98</v>
      </c>
      <c r="L683" s="20">
        <f>IF(H683=0,"אין דיווח",K683/H683)</f>
        <v>3.2666666666666663E-2</v>
      </c>
      <c r="M683" s="21">
        <f>J683*H683</f>
        <v>97.999999999999986</v>
      </c>
    </row>
    <row r="684" spans="2:13" x14ac:dyDescent="0.2">
      <c r="B684" s="12">
        <v>498</v>
      </c>
      <c r="C684" s="13" t="s">
        <v>1290</v>
      </c>
      <c r="D684" s="14">
        <v>8134</v>
      </c>
      <c r="E684" s="7" t="s">
        <v>43</v>
      </c>
      <c r="F684" s="10" t="s">
        <v>454</v>
      </c>
      <c r="G684" s="8"/>
      <c r="H684" s="16"/>
      <c r="I684" s="17">
        <f>SUMIF(ishuv,C684,boharim)</f>
        <v>0</v>
      </c>
      <c r="J684" s="18">
        <f>IF(H684=0,0,K684/H684)</f>
        <v>0</v>
      </c>
      <c r="K684" s="19">
        <v>0</v>
      </c>
      <c r="L684" s="20" t="str">
        <f>IF(H684=0,"אין דיווח",K684/H684)</f>
        <v>אין דיווח</v>
      </c>
      <c r="M684" s="21">
        <f>J684*H684</f>
        <v>0</v>
      </c>
    </row>
    <row r="685" spans="2:13" x14ac:dyDescent="0.2">
      <c r="B685" s="12">
        <v>498</v>
      </c>
      <c r="C685" s="13" t="s">
        <v>1290</v>
      </c>
      <c r="D685" s="14">
        <v>8134</v>
      </c>
      <c r="E685" s="7" t="s">
        <v>41</v>
      </c>
      <c r="F685" s="10" t="s">
        <v>52</v>
      </c>
      <c r="G685" s="8"/>
      <c r="H685" s="16"/>
      <c r="I685" s="17">
        <f>SUMIF(ishuv,C685,boharim)</f>
        <v>0</v>
      </c>
      <c r="J685" s="18">
        <f>IF(H685=0,0,K685/H685)</f>
        <v>0</v>
      </c>
      <c r="K685" s="19">
        <v>0</v>
      </c>
      <c r="L685" s="20" t="str">
        <f>IF(H685=0,"אין דיווח",K685/H685)</f>
        <v>אין דיווח</v>
      </c>
      <c r="M685" s="21">
        <f>J685*H685</f>
        <v>0</v>
      </c>
    </row>
    <row r="686" spans="2:13" x14ac:dyDescent="0.2">
      <c r="B686" s="12">
        <v>498</v>
      </c>
      <c r="C686" s="13" t="s">
        <v>1290</v>
      </c>
      <c r="D686" s="14">
        <v>8134</v>
      </c>
      <c r="E686" s="7" t="s">
        <v>72</v>
      </c>
      <c r="F686" s="10" t="s">
        <v>1291</v>
      </c>
      <c r="G686" s="8" t="s">
        <v>1292</v>
      </c>
      <c r="H686" s="16"/>
      <c r="I686" s="17">
        <f>SUMIF(ishuv,C686,boharim)</f>
        <v>0</v>
      </c>
      <c r="J686" s="18">
        <f>IF(H686=0,0,K686/H686)</f>
        <v>0</v>
      </c>
      <c r="K686" s="19">
        <v>0</v>
      </c>
      <c r="L686" s="20" t="str">
        <f>IF(H686=0,"אין דיווח",K686/H686)</f>
        <v>אין דיווח</v>
      </c>
      <c r="M686" s="21">
        <f>J686*H686</f>
        <v>0</v>
      </c>
    </row>
    <row r="687" spans="2:13" x14ac:dyDescent="0.2">
      <c r="B687" s="12">
        <v>498</v>
      </c>
      <c r="C687" s="13" t="s">
        <v>1290</v>
      </c>
      <c r="D687" s="14">
        <v>8134</v>
      </c>
      <c r="E687" s="7" t="s">
        <v>38</v>
      </c>
      <c r="F687" s="10" t="s">
        <v>1293</v>
      </c>
      <c r="G687" s="8"/>
      <c r="H687" s="16"/>
      <c r="I687" s="17">
        <f>SUMIF(ishuv,C687,boharim)</f>
        <v>0</v>
      </c>
      <c r="J687" s="18">
        <f>IF(H687=0,0,K687/H687)</f>
        <v>0</v>
      </c>
      <c r="K687" s="19">
        <v>0</v>
      </c>
      <c r="L687" s="20" t="str">
        <f>IF(H687=0,"אין דיווח",K687/H687)</f>
        <v>אין דיווח</v>
      </c>
      <c r="M687" s="21">
        <f>J687*H687</f>
        <v>0</v>
      </c>
    </row>
    <row r="688" spans="2:13" x14ac:dyDescent="0.2">
      <c r="B688" s="12">
        <v>498</v>
      </c>
      <c r="C688" s="13" t="s">
        <v>1290</v>
      </c>
      <c r="D688" s="14">
        <v>8134</v>
      </c>
      <c r="E688" s="7" t="s">
        <v>294</v>
      </c>
      <c r="F688" s="10" t="s">
        <v>1294</v>
      </c>
      <c r="G688" s="8"/>
      <c r="H688" s="16"/>
      <c r="I688" s="17">
        <f>SUMIF(ishuv,C688,boharim)</f>
        <v>0</v>
      </c>
      <c r="J688" s="18">
        <f>IF(H688=0,0,K688/H688)</f>
        <v>0</v>
      </c>
      <c r="K688" s="19">
        <v>0</v>
      </c>
      <c r="L688" s="20" t="str">
        <f>IF(H688=0,"אין דיווח",K688/H688)</f>
        <v>אין דיווח</v>
      </c>
      <c r="M688" s="21">
        <f>J688*H688</f>
        <v>0</v>
      </c>
    </row>
    <row r="689" spans="2:13" x14ac:dyDescent="0.2">
      <c r="B689" s="12">
        <v>498</v>
      </c>
      <c r="C689" s="13" t="s">
        <v>1290</v>
      </c>
      <c r="D689" s="14">
        <v>8134</v>
      </c>
      <c r="E689" s="7" t="s">
        <v>345</v>
      </c>
      <c r="F689" s="10" t="s">
        <v>1295</v>
      </c>
      <c r="G689" s="8"/>
      <c r="H689" s="16"/>
      <c r="I689" s="17">
        <f>SUMIF(ishuv,C689,boharim)</f>
        <v>0</v>
      </c>
      <c r="J689" s="18">
        <f>IF(H689=0,0,K689/H689)</f>
        <v>0</v>
      </c>
      <c r="K689" s="19">
        <v>0</v>
      </c>
      <c r="L689" s="20" t="str">
        <f>IF(H689=0,"אין דיווח",K689/H689)</f>
        <v>אין דיווח</v>
      </c>
      <c r="M689" s="21">
        <f>J689*H689</f>
        <v>0</v>
      </c>
    </row>
    <row r="690" spans="2:13" x14ac:dyDescent="0.2">
      <c r="B690" s="12">
        <v>498</v>
      </c>
      <c r="C690" s="13" t="s">
        <v>1290</v>
      </c>
      <c r="D690" s="14">
        <v>8134</v>
      </c>
      <c r="E690" s="7" t="s">
        <v>163</v>
      </c>
      <c r="F690" s="10" t="s">
        <v>1296</v>
      </c>
      <c r="G690" s="8" t="s">
        <v>1297</v>
      </c>
      <c r="H690" s="16"/>
      <c r="I690" s="17">
        <f>SUMIF(ishuv,C690,boharim)</f>
        <v>0</v>
      </c>
      <c r="J690" s="18">
        <f>IF(H690=0,0,K690/H690)</f>
        <v>0</v>
      </c>
      <c r="K690" s="19">
        <v>0</v>
      </c>
      <c r="L690" s="20" t="str">
        <f>IF(H690=0,"אין דיווח",K690/H690)</f>
        <v>אין דיווח</v>
      </c>
      <c r="M690" s="21">
        <f>J690*H690</f>
        <v>0</v>
      </c>
    </row>
    <row r="691" spans="2:13" x14ac:dyDescent="0.2">
      <c r="B691" s="12">
        <v>498</v>
      </c>
      <c r="C691" s="13" t="s">
        <v>1290</v>
      </c>
      <c r="D691" s="14">
        <v>8134</v>
      </c>
      <c r="E691" s="7" t="s">
        <v>175</v>
      </c>
      <c r="F691" s="10" t="s">
        <v>1298</v>
      </c>
      <c r="G691" s="8"/>
      <c r="H691" s="16"/>
      <c r="I691" s="17">
        <f>SUMIF(ishuv,C691,boharim)</f>
        <v>0</v>
      </c>
      <c r="J691" s="18">
        <f>IF(H691=0,0,K691/H691)</f>
        <v>0</v>
      </c>
      <c r="K691" s="19">
        <v>0</v>
      </c>
      <c r="L691" s="20" t="str">
        <f>IF(H691=0,"אין דיווח",K691/H691)</f>
        <v>אין דיווח</v>
      </c>
      <c r="M691" s="21">
        <f>J691*H691</f>
        <v>0</v>
      </c>
    </row>
    <row r="692" spans="2:13" x14ac:dyDescent="0.2">
      <c r="B692" s="12">
        <v>498</v>
      </c>
      <c r="C692" s="13" t="s">
        <v>1290</v>
      </c>
      <c r="D692" s="14">
        <v>8134</v>
      </c>
      <c r="E692" s="7" t="s">
        <v>58</v>
      </c>
      <c r="F692" s="10" t="s">
        <v>1299</v>
      </c>
      <c r="G692" s="8" t="s">
        <v>1300</v>
      </c>
      <c r="H692" s="16"/>
      <c r="I692" s="17">
        <f>SUMIF(ishuv,C692,boharim)</f>
        <v>0</v>
      </c>
      <c r="J692" s="18">
        <f>IF(H692=0,0,K692/H692)</f>
        <v>0</v>
      </c>
      <c r="K692" s="19">
        <v>0</v>
      </c>
      <c r="L692" s="20" t="str">
        <f>IF(H692=0,"אין דיווח",K692/H692)</f>
        <v>אין דיווח</v>
      </c>
      <c r="M692" s="21">
        <f>J692*H692</f>
        <v>0</v>
      </c>
    </row>
    <row r="693" spans="2:13" x14ac:dyDescent="0.2">
      <c r="B693" s="12">
        <v>498</v>
      </c>
      <c r="C693" s="13" t="s">
        <v>1290</v>
      </c>
      <c r="D693" s="14">
        <v>8134</v>
      </c>
      <c r="E693" s="7" t="s">
        <v>35</v>
      </c>
      <c r="F693" s="10" t="s">
        <v>1301</v>
      </c>
      <c r="G693" s="8"/>
      <c r="H693" s="16"/>
      <c r="I693" s="17">
        <f>SUMIF(ishuv,C693,boharim)</f>
        <v>0</v>
      </c>
      <c r="J693" s="18">
        <f>IF(H693=0,0,K693/H693)</f>
        <v>0</v>
      </c>
      <c r="K693" s="19">
        <v>0</v>
      </c>
      <c r="L693" s="20" t="str">
        <f>IF(H693=0,"אין דיווח",K693/H693)</f>
        <v>אין דיווח</v>
      </c>
      <c r="M693" s="21">
        <f>J693*H693</f>
        <v>0</v>
      </c>
    </row>
    <row r="694" spans="2:13" x14ac:dyDescent="0.2">
      <c r="B694" s="12">
        <v>498</v>
      </c>
      <c r="C694" s="13" t="s">
        <v>1290</v>
      </c>
      <c r="D694" s="14">
        <v>8134</v>
      </c>
      <c r="E694" s="7" t="s">
        <v>34</v>
      </c>
      <c r="F694" s="10" t="s">
        <v>1302</v>
      </c>
      <c r="G694" s="8"/>
      <c r="H694" s="16"/>
      <c r="I694" s="17">
        <f>SUMIF(ishuv,C694,boharim)</f>
        <v>0</v>
      </c>
      <c r="J694" s="18">
        <f>IF(H694=0,0,K694/H694)</f>
        <v>0</v>
      </c>
      <c r="K694" s="19">
        <v>0</v>
      </c>
      <c r="L694" s="20" t="str">
        <f>IF(H694=0,"אין דיווח",K694/H694)</f>
        <v>אין דיווח</v>
      </c>
      <c r="M694" s="21">
        <f>J694*H694</f>
        <v>0</v>
      </c>
    </row>
    <row r="695" spans="2:13" x14ac:dyDescent="0.2">
      <c r="B695" s="12">
        <v>2720</v>
      </c>
      <c r="C695" s="13" t="s">
        <v>1303</v>
      </c>
      <c r="D695" s="14">
        <v>16395</v>
      </c>
      <c r="E695" s="7" t="s">
        <v>36</v>
      </c>
      <c r="F695" s="10" t="s">
        <v>396</v>
      </c>
      <c r="G695" s="8"/>
      <c r="H695" s="16">
        <v>13446</v>
      </c>
      <c r="I695" s="17">
        <f>SUMIF(ishuv,C695,boharim)</f>
        <v>0</v>
      </c>
      <c r="J695" s="18">
        <f>IF(H695=0,0,K695/H695)</f>
        <v>0.12479547820913282</v>
      </c>
      <c r="K695" s="19">
        <v>1678</v>
      </c>
      <c r="L695" s="20">
        <f>IF(H695=0,"אין דיווח",K695/H695)</f>
        <v>0.12479547820913282</v>
      </c>
      <c r="M695" s="21">
        <f>J695*H695</f>
        <v>1678</v>
      </c>
    </row>
    <row r="696" spans="2:13" x14ac:dyDescent="0.2">
      <c r="B696" s="12">
        <v>2720</v>
      </c>
      <c r="C696" s="13" t="s">
        <v>1303</v>
      </c>
      <c r="D696" s="14">
        <v>16395</v>
      </c>
      <c r="E696" s="7" t="s">
        <v>43</v>
      </c>
      <c r="F696" s="10" t="s">
        <v>360</v>
      </c>
      <c r="G696" s="8"/>
      <c r="H696" s="16">
        <v>13446</v>
      </c>
      <c r="I696" s="17">
        <f>SUMIF(ishuv,C696,boharim)</f>
        <v>0</v>
      </c>
      <c r="J696" s="18">
        <f>IF(H696=0,0,K696/H696)</f>
        <v>0.10850810650007438</v>
      </c>
      <c r="K696" s="19">
        <v>1459</v>
      </c>
      <c r="L696" s="20">
        <f>IF(H696=0,"אין דיווח",K696/H696)</f>
        <v>0.10850810650007438</v>
      </c>
      <c r="M696" s="21">
        <f>J696*H696</f>
        <v>1459</v>
      </c>
    </row>
    <row r="697" spans="2:13" x14ac:dyDescent="0.2">
      <c r="B697" s="12">
        <v>2720</v>
      </c>
      <c r="C697" s="13" t="s">
        <v>1303</v>
      </c>
      <c r="D697" s="14">
        <v>16395</v>
      </c>
      <c r="E697" s="7" t="s">
        <v>327</v>
      </c>
      <c r="F697" s="10" t="s">
        <v>1308</v>
      </c>
      <c r="G697" s="8"/>
      <c r="H697" s="16">
        <v>13446</v>
      </c>
      <c r="I697" s="17">
        <f>SUMIF(ishuv,C697,boharim)</f>
        <v>0</v>
      </c>
      <c r="J697" s="18">
        <f>IF(H697=0,0,K697/H697)</f>
        <v>0.10486390004462294</v>
      </c>
      <c r="K697" s="19">
        <v>1410</v>
      </c>
      <c r="L697" s="20">
        <f>IF(H697=0,"אין דיווח",K697/H697)</f>
        <v>0.10486390004462294</v>
      </c>
      <c r="M697" s="21">
        <f>J697*H697</f>
        <v>1410</v>
      </c>
    </row>
    <row r="698" spans="2:13" x14ac:dyDescent="0.2">
      <c r="B698" s="12">
        <v>2720</v>
      </c>
      <c r="C698" s="13" t="s">
        <v>1303</v>
      </c>
      <c r="D698" s="14">
        <v>16395</v>
      </c>
      <c r="E698" s="7" t="s">
        <v>134</v>
      </c>
      <c r="F698" s="10" t="s">
        <v>357</v>
      </c>
      <c r="G698" s="8" t="s">
        <v>1306</v>
      </c>
      <c r="H698" s="16">
        <v>13446</v>
      </c>
      <c r="I698" s="17">
        <f>SUMIF(ishuv,C698,boharim)</f>
        <v>0</v>
      </c>
      <c r="J698" s="18">
        <f>IF(H698=0,0,K698/H698)</f>
        <v>8.560166592295107E-2</v>
      </c>
      <c r="K698" s="19">
        <v>1151</v>
      </c>
      <c r="L698" s="20">
        <f>IF(H698=0,"אין דיווח",K698/H698)</f>
        <v>8.560166592295107E-2</v>
      </c>
      <c r="M698" s="21">
        <f>J698*H698</f>
        <v>1151</v>
      </c>
    </row>
    <row r="699" spans="2:13" x14ac:dyDescent="0.2">
      <c r="B699" s="12">
        <v>2720</v>
      </c>
      <c r="C699" s="13" t="s">
        <v>1303</v>
      </c>
      <c r="D699" s="14">
        <v>16395</v>
      </c>
      <c r="E699" s="7" t="s">
        <v>14</v>
      </c>
      <c r="F699" s="10" t="s">
        <v>704</v>
      </c>
      <c r="G699" s="8"/>
      <c r="H699" s="16">
        <v>13446</v>
      </c>
      <c r="I699" s="17">
        <f>SUMIF(ishuv,C699,boharim)</f>
        <v>0</v>
      </c>
      <c r="J699" s="18">
        <f>IF(H699=0,0,K699/H699)</f>
        <v>7.9503197977093557E-2</v>
      </c>
      <c r="K699" s="19">
        <v>1069</v>
      </c>
      <c r="L699" s="20">
        <f>IF(H699=0,"אין דיווח",K699/H699)</f>
        <v>7.9503197977093557E-2</v>
      </c>
      <c r="M699" s="21">
        <f>J699*H699</f>
        <v>1069</v>
      </c>
    </row>
    <row r="700" spans="2:13" x14ac:dyDescent="0.2">
      <c r="B700" s="12">
        <v>2720</v>
      </c>
      <c r="C700" s="13" t="s">
        <v>1303</v>
      </c>
      <c r="D700" s="14">
        <v>16395</v>
      </c>
      <c r="E700" s="7" t="s">
        <v>250</v>
      </c>
      <c r="F700" s="10" t="s">
        <v>229</v>
      </c>
      <c r="G700" s="8"/>
      <c r="H700" s="16">
        <v>13446</v>
      </c>
      <c r="I700" s="17">
        <f>SUMIF(ishuv,C700,boharim)</f>
        <v>0</v>
      </c>
      <c r="J700" s="18">
        <f>IF(H700=0,0,K700/H700)</f>
        <v>7.4743418116912097E-2</v>
      </c>
      <c r="K700" s="19">
        <v>1005</v>
      </c>
      <c r="L700" s="20">
        <f>IF(H700=0,"אין דיווח",K700/H700)</f>
        <v>7.4743418116912097E-2</v>
      </c>
      <c r="M700" s="21">
        <f>J700*H700</f>
        <v>1005</v>
      </c>
    </row>
    <row r="701" spans="2:13" x14ac:dyDescent="0.2">
      <c r="B701" s="12">
        <v>2720</v>
      </c>
      <c r="C701" s="13" t="s">
        <v>1303</v>
      </c>
      <c r="D701" s="14">
        <v>16395</v>
      </c>
      <c r="E701" s="7" t="s">
        <v>4</v>
      </c>
      <c r="F701" s="10" t="s">
        <v>1311</v>
      </c>
      <c r="G701" s="8"/>
      <c r="H701" s="16">
        <v>13446</v>
      </c>
      <c r="I701" s="17">
        <f>SUMIF(ishuv,C701,boharim)</f>
        <v>0</v>
      </c>
      <c r="J701" s="18">
        <f>IF(H701=0,0,K701/H701)</f>
        <v>7.3850959393128066E-2</v>
      </c>
      <c r="K701" s="19">
        <v>993</v>
      </c>
      <c r="L701" s="20">
        <f>IF(H701=0,"אין דיווח",K701/H701)</f>
        <v>7.3850959393128066E-2</v>
      </c>
      <c r="M701" s="21">
        <f>J701*H701</f>
        <v>993</v>
      </c>
    </row>
    <row r="702" spans="2:13" x14ac:dyDescent="0.2">
      <c r="B702" s="12">
        <v>2720</v>
      </c>
      <c r="C702" s="13" t="s">
        <v>1303</v>
      </c>
      <c r="D702" s="14">
        <v>16395</v>
      </c>
      <c r="E702" s="7" t="s">
        <v>22</v>
      </c>
      <c r="F702" s="10" t="s">
        <v>355</v>
      </c>
      <c r="G702" s="8"/>
      <c r="H702" s="16">
        <v>13446</v>
      </c>
      <c r="I702" s="17">
        <f>SUMIF(ishuv,C702,boharim)</f>
        <v>0</v>
      </c>
      <c r="J702" s="18">
        <f>IF(H702=0,0,K702/H702)</f>
        <v>7.109921166146066E-2</v>
      </c>
      <c r="K702" s="19">
        <v>956</v>
      </c>
      <c r="L702" s="20">
        <f>IF(H702=0,"אין דיווח",K702/H702)</f>
        <v>7.109921166146066E-2</v>
      </c>
      <c r="M702" s="21">
        <f>J702*H702</f>
        <v>956</v>
      </c>
    </row>
    <row r="703" spans="2:13" x14ac:dyDescent="0.2">
      <c r="B703" s="12">
        <v>2720</v>
      </c>
      <c r="C703" s="13" t="s">
        <v>1303</v>
      </c>
      <c r="D703" s="14">
        <v>16395</v>
      </c>
      <c r="E703" s="7" t="s">
        <v>356</v>
      </c>
      <c r="F703" s="10" t="s">
        <v>1307</v>
      </c>
      <c r="G703" s="8"/>
      <c r="H703" s="16">
        <v>13446</v>
      </c>
      <c r="I703" s="17">
        <f>SUMIF(ishuv,C703,boharim)</f>
        <v>0</v>
      </c>
      <c r="J703" s="18">
        <f>IF(H703=0,0,K703/H703)</f>
        <v>6.6785661163171209E-2</v>
      </c>
      <c r="K703" s="19">
        <v>898</v>
      </c>
      <c r="L703" s="20">
        <f>IF(H703=0,"אין דיווח",K703/H703)</f>
        <v>6.6785661163171209E-2</v>
      </c>
      <c r="M703" s="21">
        <f>J703*H703</f>
        <v>898.00000000000011</v>
      </c>
    </row>
    <row r="704" spans="2:13" x14ac:dyDescent="0.2">
      <c r="B704" s="12">
        <v>2720</v>
      </c>
      <c r="C704" s="13" t="s">
        <v>1303</v>
      </c>
      <c r="D704" s="14">
        <v>16395</v>
      </c>
      <c r="E704" s="7" t="s">
        <v>158</v>
      </c>
      <c r="F704" s="10" t="s">
        <v>1312</v>
      </c>
      <c r="G704" s="8"/>
      <c r="H704" s="16">
        <v>13446</v>
      </c>
      <c r="I704" s="17">
        <f>SUMIF(ishuv,C704,boharim)</f>
        <v>0</v>
      </c>
      <c r="J704" s="18">
        <f>IF(H704=0,0,K704/H704)</f>
        <v>5.8456046407853637E-2</v>
      </c>
      <c r="K704" s="19">
        <v>786</v>
      </c>
      <c r="L704" s="20">
        <f>IF(H704=0,"אין דיווח",K704/H704)</f>
        <v>5.8456046407853637E-2</v>
      </c>
      <c r="M704" s="21">
        <f>J704*H704</f>
        <v>786</v>
      </c>
    </row>
    <row r="705" spans="2:13" x14ac:dyDescent="0.2">
      <c r="B705" s="12">
        <v>2720</v>
      </c>
      <c r="C705" s="13" t="s">
        <v>1303</v>
      </c>
      <c r="D705" s="14">
        <v>16395</v>
      </c>
      <c r="E705" s="7" t="s">
        <v>34</v>
      </c>
      <c r="F705" s="10" t="s">
        <v>354</v>
      </c>
      <c r="G705" s="8"/>
      <c r="H705" s="16">
        <v>13446</v>
      </c>
      <c r="I705" s="17">
        <f>SUMIF(ishuv,C705,boharim)</f>
        <v>0</v>
      </c>
      <c r="J705" s="18">
        <f>IF(H705=0,0,K705/H705)</f>
        <v>5.615052803807824E-2</v>
      </c>
      <c r="K705" s="19">
        <v>755</v>
      </c>
      <c r="L705" s="20">
        <f>IF(H705=0,"אין דיווח",K705/H705)</f>
        <v>5.615052803807824E-2</v>
      </c>
      <c r="M705" s="21">
        <f>J705*H705</f>
        <v>755</v>
      </c>
    </row>
    <row r="706" spans="2:13" x14ac:dyDescent="0.2">
      <c r="B706" s="12">
        <v>2720</v>
      </c>
      <c r="C706" s="13" t="s">
        <v>1303</v>
      </c>
      <c r="D706" s="14">
        <v>16395</v>
      </c>
      <c r="E706" s="7" t="s">
        <v>64</v>
      </c>
      <c r="F706" s="10" t="s">
        <v>1309</v>
      </c>
      <c r="G706" s="8"/>
      <c r="H706" s="16">
        <v>13446</v>
      </c>
      <c r="I706" s="17">
        <f>SUMIF(ishuv,C706,boharim)</f>
        <v>0</v>
      </c>
      <c r="J706" s="18">
        <f>IF(H706=0,0,K706/H706)</f>
        <v>3.3169715900639593E-2</v>
      </c>
      <c r="K706" s="19">
        <v>446</v>
      </c>
      <c r="L706" s="20">
        <f>IF(H706=0,"אין דיווח",K706/H706)</f>
        <v>3.3169715900639593E-2</v>
      </c>
      <c r="M706" s="21">
        <f>J706*H706</f>
        <v>445.99999999999994</v>
      </c>
    </row>
    <row r="707" spans="2:13" x14ac:dyDescent="0.2">
      <c r="B707" s="12">
        <v>2720</v>
      </c>
      <c r="C707" s="13" t="s">
        <v>1303</v>
      </c>
      <c r="D707" s="14">
        <v>16395</v>
      </c>
      <c r="E707" s="7" t="s">
        <v>61</v>
      </c>
      <c r="F707" s="10" t="s">
        <v>196</v>
      </c>
      <c r="G707" s="8"/>
      <c r="H707" s="16">
        <v>13446</v>
      </c>
      <c r="I707" s="17">
        <f>SUMIF(ishuv,C707,boharim)</f>
        <v>0</v>
      </c>
      <c r="J707" s="18">
        <f>IF(H707=0,0,K707/H707)</f>
        <v>3.2351628737170908E-2</v>
      </c>
      <c r="K707" s="19">
        <v>435</v>
      </c>
      <c r="L707" s="20">
        <f>IF(H707=0,"אין דיווח",K707/H707)</f>
        <v>3.2351628737170908E-2</v>
      </c>
      <c r="M707" s="21">
        <f>J707*H707</f>
        <v>435.00000000000006</v>
      </c>
    </row>
    <row r="708" spans="2:13" x14ac:dyDescent="0.2">
      <c r="B708" s="12">
        <v>2720</v>
      </c>
      <c r="C708" s="13" t="s">
        <v>1303</v>
      </c>
      <c r="D708" s="14">
        <v>16395</v>
      </c>
      <c r="E708" s="7" t="s">
        <v>263</v>
      </c>
      <c r="F708" s="10" t="s">
        <v>199</v>
      </c>
      <c r="G708" s="8"/>
      <c r="H708" s="16">
        <v>13446</v>
      </c>
      <c r="I708" s="17">
        <f>SUMIF(ishuv,C708,boharim)</f>
        <v>0</v>
      </c>
      <c r="J708" s="18">
        <f>IF(H708=0,0,K708/H708)</f>
        <v>2.9153651643611483E-2</v>
      </c>
      <c r="K708" s="19">
        <v>392</v>
      </c>
      <c r="L708" s="20">
        <f>IF(H708=0,"אין דיווח",K708/H708)</f>
        <v>2.9153651643611483E-2</v>
      </c>
      <c r="M708" s="21">
        <f>J708*H708</f>
        <v>392</v>
      </c>
    </row>
    <row r="709" spans="2:13" x14ac:dyDescent="0.2">
      <c r="B709" s="12">
        <v>2720</v>
      </c>
      <c r="C709" s="13" t="s">
        <v>1303</v>
      </c>
      <c r="D709" s="14">
        <v>16395</v>
      </c>
      <c r="E709" s="7" t="s">
        <v>38</v>
      </c>
      <c r="F709" s="10" t="s">
        <v>214</v>
      </c>
      <c r="G709" s="8" t="s">
        <v>1310</v>
      </c>
      <c r="H709" s="16">
        <v>13446</v>
      </c>
      <c r="I709" s="17">
        <f>SUMIF(ishuv,C709,boharim)</f>
        <v>0</v>
      </c>
      <c r="J709" s="18">
        <f>IF(H709=0,0,K709/H709)</f>
        <v>5.949724825226833E-4</v>
      </c>
      <c r="K709" s="19">
        <v>8</v>
      </c>
      <c r="L709" s="20">
        <f>IF(H709=0,"אין דיווח",K709/H709)</f>
        <v>5.949724825226833E-4</v>
      </c>
      <c r="M709" s="21">
        <f>J709*H709</f>
        <v>8</v>
      </c>
    </row>
    <row r="710" spans="2:13" x14ac:dyDescent="0.2">
      <c r="B710" s="12">
        <v>2720</v>
      </c>
      <c r="C710" s="13" t="s">
        <v>1303</v>
      </c>
      <c r="D710" s="14">
        <v>16395</v>
      </c>
      <c r="E710" s="7" t="s">
        <v>384</v>
      </c>
      <c r="F710" s="10" t="s">
        <v>1304</v>
      </c>
      <c r="G710" s="8" t="s">
        <v>1305</v>
      </c>
      <c r="H710" s="16">
        <v>13446</v>
      </c>
      <c r="I710" s="17">
        <f>SUMIF(ishuv,C710,boharim)</f>
        <v>0</v>
      </c>
      <c r="J710" s="18">
        <f>IF(H710=0,0,K710/H710)</f>
        <v>3.7185780157667706E-4</v>
      </c>
      <c r="K710" s="19">
        <v>5</v>
      </c>
      <c r="L710" s="20">
        <f>IF(H710=0,"אין דיווח",K710/H710)</f>
        <v>3.7185780157667706E-4</v>
      </c>
      <c r="M710" s="21">
        <f>J710*H710</f>
        <v>5</v>
      </c>
    </row>
    <row r="711" spans="2:13" x14ac:dyDescent="0.2">
      <c r="B711" s="12">
        <v>2100</v>
      </c>
      <c r="C711" s="13" t="s">
        <v>1313</v>
      </c>
      <c r="D711" s="14">
        <v>16320</v>
      </c>
      <c r="E711" s="7" t="s">
        <v>7</v>
      </c>
      <c r="F711" s="10" t="s">
        <v>1321</v>
      </c>
      <c r="G711" s="8" t="s">
        <v>1322</v>
      </c>
      <c r="H711" s="16">
        <v>10131</v>
      </c>
      <c r="I711" s="17">
        <f>SUMIF(ishuv,C711,boharim)</f>
        <v>0</v>
      </c>
      <c r="J711" s="18">
        <f>IF(H711=0,0,K711/H711)</f>
        <v>0.21468759253775541</v>
      </c>
      <c r="K711" s="19">
        <v>2175</v>
      </c>
      <c r="L711" s="20">
        <f>IF(H711=0,"אין דיווח",K711/H711)</f>
        <v>0.21468759253775541</v>
      </c>
      <c r="M711" s="21">
        <f>J711*H711</f>
        <v>2175</v>
      </c>
    </row>
    <row r="712" spans="2:13" x14ac:dyDescent="0.2">
      <c r="B712" s="12">
        <v>2100</v>
      </c>
      <c r="C712" s="13" t="s">
        <v>1313</v>
      </c>
      <c r="D712" s="14">
        <v>16320</v>
      </c>
      <c r="E712" s="7" t="s">
        <v>0</v>
      </c>
      <c r="F712" s="10" t="s">
        <v>19</v>
      </c>
      <c r="G712" s="8"/>
      <c r="H712" s="16">
        <v>10131</v>
      </c>
      <c r="I712" s="17">
        <f>SUMIF(ishuv,C712,boharim)</f>
        <v>0</v>
      </c>
      <c r="J712" s="18">
        <f>IF(H712=0,0,K712/H712)</f>
        <v>0.16622248544072649</v>
      </c>
      <c r="K712" s="19">
        <v>1684</v>
      </c>
      <c r="L712" s="20">
        <f>IF(H712=0,"אין דיווח",K712/H712)</f>
        <v>0.16622248544072649</v>
      </c>
      <c r="M712" s="21">
        <f>J712*H712</f>
        <v>1684</v>
      </c>
    </row>
    <row r="713" spans="2:13" x14ac:dyDescent="0.2">
      <c r="B713" s="12">
        <v>2100</v>
      </c>
      <c r="C713" s="13" t="s">
        <v>1313</v>
      </c>
      <c r="D713" s="14">
        <v>16320</v>
      </c>
      <c r="E713" s="7" t="s">
        <v>146</v>
      </c>
      <c r="F713" s="10" t="s">
        <v>1317</v>
      </c>
      <c r="G713" s="8" t="s">
        <v>1318</v>
      </c>
      <c r="H713" s="16">
        <v>10131</v>
      </c>
      <c r="I713" s="17">
        <f>SUMIF(ishuv,C713,boharim)</f>
        <v>0</v>
      </c>
      <c r="J713" s="18">
        <f>IF(H713=0,0,K713/H713)</f>
        <v>0.12891126246175105</v>
      </c>
      <c r="K713" s="19">
        <v>1306</v>
      </c>
      <c r="L713" s="20">
        <f>IF(H713=0,"אין דיווח",K713/H713)</f>
        <v>0.12891126246175105</v>
      </c>
      <c r="M713" s="21">
        <f>J713*H713</f>
        <v>1306</v>
      </c>
    </row>
    <row r="714" spans="2:13" x14ac:dyDescent="0.2">
      <c r="B714" s="12">
        <v>2100</v>
      </c>
      <c r="C714" s="13" t="s">
        <v>1313</v>
      </c>
      <c r="D714" s="14">
        <v>16320</v>
      </c>
      <c r="E714" s="7" t="s">
        <v>22</v>
      </c>
      <c r="F714" s="10" t="s">
        <v>1326</v>
      </c>
      <c r="G714" s="8"/>
      <c r="H714" s="16">
        <v>10131</v>
      </c>
      <c r="I714" s="17">
        <f>SUMIF(ishuv,C714,boharim)</f>
        <v>0</v>
      </c>
      <c r="J714" s="18">
        <f>IF(H714=0,0,K714/H714)</f>
        <v>7.7583654130885402E-2</v>
      </c>
      <c r="K714" s="19">
        <v>786</v>
      </c>
      <c r="L714" s="20">
        <f>IF(H714=0,"אין דיווח",K714/H714)</f>
        <v>7.7583654130885402E-2</v>
      </c>
      <c r="M714" s="21">
        <f>J714*H714</f>
        <v>786</v>
      </c>
    </row>
    <row r="715" spans="2:13" x14ac:dyDescent="0.2">
      <c r="B715" s="12">
        <v>2100</v>
      </c>
      <c r="C715" s="13" t="s">
        <v>1313</v>
      </c>
      <c r="D715" s="14">
        <v>16320</v>
      </c>
      <c r="E715" s="7" t="s">
        <v>73</v>
      </c>
      <c r="F715" s="10" t="s">
        <v>1315</v>
      </c>
      <c r="G715" s="8" t="s">
        <v>1316</v>
      </c>
      <c r="H715" s="16">
        <v>10131</v>
      </c>
      <c r="I715" s="17">
        <f>SUMIF(ishuv,C715,boharim)</f>
        <v>0</v>
      </c>
      <c r="J715" s="18">
        <f>IF(H715=0,0,K715/H715)</f>
        <v>7.5806929227124661E-2</v>
      </c>
      <c r="K715" s="19">
        <v>768</v>
      </c>
      <c r="L715" s="20">
        <f>IF(H715=0,"אין דיווח",K715/H715)</f>
        <v>7.5806929227124661E-2</v>
      </c>
      <c r="M715" s="21">
        <f>J715*H715</f>
        <v>768</v>
      </c>
    </row>
    <row r="716" spans="2:13" x14ac:dyDescent="0.2">
      <c r="B716" s="12">
        <v>2100</v>
      </c>
      <c r="C716" s="13" t="s">
        <v>1313</v>
      </c>
      <c r="D716" s="14">
        <v>16320</v>
      </c>
      <c r="E716" s="7" t="s">
        <v>390</v>
      </c>
      <c r="F716" s="10" t="s">
        <v>1319</v>
      </c>
      <c r="G716" s="8"/>
      <c r="H716" s="16">
        <v>10131</v>
      </c>
      <c r="I716" s="17">
        <f>SUMIF(ishuv,C716,boharim)</f>
        <v>0</v>
      </c>
      <c r="J716" s="18">
        <f>IF(H716=0,0,K716/H716)</f>
        <v>7.5017273714342123E-2</v>
      </c>
      <c r="K716" s="19">
        <v>760</v>
      </c>
      <c r="L716" s="20">
        <f>IF(H716=0,"אין דיווח",K716/H716)</f>
        <v>7.5017273714342123E-2</v>
      </c>
      <c r="M716" s="21">
        <f>J716*H716</f>
        <v>760</v>
      </c>
    </row>
    <row r="717" spans="2:13" x14ac:dyDescent="0.2">
      <c r="B717" s="12">
        <v>2100</v>
      </c>
      <c r="C717" s="13" t="s">
        <v>1313</v>
      </c>
      <c r="D717" s="14">
        <v>16320</v>
      </c>
      <c r="E717" s="7" t="s">
        <v>35</v>
      </c>
      <c r="F717" s="10" t="s">
        <v>1327</v>
      </c>
      <c r="G717" s="8"/>
      <c r="H717" s="16">
        <v>10131</v>
      </c>
      <c r="I717" s="17">
        <f>SUMIF(ishuv,C717,boharim)</f>
        <v>0</v>
      </c>
      <c r="J717" s="18">
        <f>IF(H717=0,0,K717/H717)</f>
        <v>7.2648307175994478E-2</v>
      </c>
      <c r="K717" s="19">
        <v>736</v>
      </c>
      <c r="L717" s="20">
        <f>IF(H717=0,"אין דיווח",K717/H717)</f>
        <v>7.2648307175994478E-2</v>
      </c>
      <c r="M717" s="21">
        <f>J717*H717</f>
        <v>736.00000000000011</v>
      </c>
    </row>
    <row r="718" spans="2:13" x14ac:dyDescent="0.2">
      <c r="B718" s="12">
        <v>2100</v>
      </c>
      <c r="C718" s="13" t="s">
        <v>1313</v>
      </c>
      <c r="D718" s="14">
        <v>16320</v>
      </c>
      <c r="E718" s="7" t="s">
        <v>60</v>
      </c>
      <c r="F718" s="10" t="s">
        <v>1320</v>
      </c>
      <c r="G718" s="8"/>
      <c r="H718" s="16">
        <v>10131</v>
      </c>
      <c r="I718" s="17">
        <f>SUMIF(ishuv,C718,boharim)</f>
        <v>0</v>
      </c>
      <c r="J718" s="18">
        <f>IF(H718=0,0,K718/H718)</f>
        <v>6.3172441022603887E-2</v>
      </c>
      <c r="K718" s="19">
        <v>640</v>
      </c>
      <c r="L718" s="20">
        <f>IF(H718=0,"אין דיווח",K718/H718)</f>
        <v>6.3172441022603887E-2</v>
      </c>
      <c r="M718" s="21">
        <f>J718*H718</f>
        <v>640</v>
      </c>
    </row>
    <row r="719" spans="2:13" x14ac:dyDescent="0.2">
      <c r="B719" s="12">
        <v>2100</v>
      </c>
      <c r="C719" s="13" t="s">
        <v>1313</v>
      </c>
      <c r="D719" s="14">
        <v>16320</v>
      </c>
      <c r="E719" s="7" t="s">
        <v>37</v>
      </c>
      <c r="F719" s="10" t="s">
        <v>1324</v>
      </c>
      <c r="G719" s="8" t="s">
        <v>1325</v>
      </c>
      <c r="H719" s="16">
        <v>10131</v>
      </c>
      <c r="I719" s="17">
        <f>SUMIF(ishuv,C719,boharim)</f>
        <v>0</v>
      </c>
      <c r="J719" s="18">
        <f>IF(H719=0,0,K719/H719)</f>
        <v>4.6589675254170369E-2</v>
      </c>
      <c r="K719" s="19">
        <v>472</v>
      </c>
      <c r="L719" s="20">
        <f>IF(H719=0,"אין דיווח",K719/H719)</f>
        <v>4.6589675254170369E-2</v>
      </c>
      <c r="M719" s="21">
        <f>J719*H719</f>
        <v>472</v>
      </c>
    </row>
    <row r="720" spans="2:13" x14ac:dyDescent="0.2">
      <c r="B720" s="12">
        <v>2100</v>
      </c>
      <c r="C720" s="13" t="s">
        <v>1313</v>
      </c>
      <c r="D720" s="14">
        <v>16320</v>
      </c>
      <c r="E720" s="7" t="s">
        <v>13</v>
      </c>
      <c r="F720" s="10" t="s">
        <v>1314</v>
      </c>
      <c r="G720" s="8"/>
      <c r="H720" s="16">
        <v>10131</v>
      </c>
      <c r="I720" s="17">
        <f>SUMIF(ishuv,C720,boharim)</f>
        <v>0</v>
      </c>
      <c r="J720" s="18">
        <f>IF(H720=0,0,K720/H720)</f>
        <v>2.6848287434606651E-2</v>
      </c>
      <c r="K720" s="19">
        <v>272</v>
      </c>
      <c r="L720" s="20">
        <f>IF(H720=0,"אין דיווח",K720/H720)</f>
        <v>2.6848287434606651E-2</v>
      </c>
      <c r="M720" s="21">
        <f>J720*H720</f>
        <v>272</v>
      </c>
    </row>
    <row r="721" spans="2:13" x14ac:dyDescent="0.2">
      <c r="B721" s="12">
        <v>2100</v>
      </c>
      <c r="C721" s="13" t="s">
        <v>1313</v>
      </c>
      <c r="D721" s="14">
        <v>16320</v>
      </c>
      <c r="E721" s="7" t="s">
        <v>116</v>
      </c>
      <c r="F721" s="10" t="s">
        <v>364</v>
      </c>
      <c r="G721" s="8"/>
      <c r="H721" s="16">
        <v>10131</v>
      </c>
      <c r="I721" s="17">
        <f>SUMIF(ishuv,C721,boharim)</f>
        <v>0</v>
      </c>
      <c r="J721" s="18">
        <f>IF(H721=0,0,K721/H721)</f>
        <v>2.0432336393248447E-2</v>
      </c>
      <c r="K721" s="19">
        <v>207</v>
      </c>
      <c r="L721" s="20">
        <f>IF(H721=0,"אין דיווח",K721/H721)</f>
        <v>2.0432336393248447E-2</v>
      </c>
      <c r="M721" s="21">
        <f>J721*H721</f>
        <v>207</v>
      </c>
    </row>
    <row r="722" spans="2:13" x14ac:dyDescent="0.2">
      <c r="B722" s="12">
        <v>2100</v>
      </c>
      <c r="C722" s="13" t="s">
        <v>1313</v>
      </c>
      <c r="D722" s="14">
        <v>16320</v>
      </c>
      <c r="E722" s="7" t="s">
        <v>34</v>
      </c>
      <c r="F722" s="10" t="s">
        <v>1328</v>
      </c>
      <c r="G722" s="8"/>
      <c r="H722" s="16">
        <v>10131</v>
      </c>
      <c r="I722" s="17">
        <f>SUMIF(ishuv,C722,boharim)</f>
        <v>0</v>
      </c>
      <c r="J722" s="18">
        <f>IF(H722=0,0,K722/H722)</f>
        <v>1.8853025367683348E-2</v>
      </c>
      <c r="K722" s="19">
        <v>191</v>
      </c>
      <c r="L722" s="20">
        <f>IF(H722=0,"אין דיווח",K722/H722)</f>
        <v>1.8853025367683348E-2</v>
      </c>
      <c r="M722" s="21">
        <f>J722*H722</f>
        <v>191</v>
      </c>
    </row>
    <row r="723" spans="2:13" x14ac:dyDescent="0.2">
      <c r="B723" s="12">
        <v>2100</v>
      </c>
      <c r="C723" s="13" t="s">
        <v>1313</v>
      </c>
      <c r="D723" s="14">
        <v>16320</v>
      </c>
      <c r="E723" s="7" t="s">
        <v>38</v>
      </c>
      <c r="F723" s="10" t="s">
        <v>1323</v>
      </c>
      <c r="G723" s="8"/>
      <c r="H723" s="16">
        <v>10131</v>
      </c>
      <c r="I723" s="17">
        <f>SUMIF(ishuv,C723,boharim)</f>
        <v>0</v>
      </c>
      <c r="J723" s="18">
        <f>IF(H723=0,0,K723/H723)</f>
        <v>1.3226729839107689E-2</v>
      </c>
      <c r="K723" s="19">
        <v>134</v>
      </c>
      <c r="L723" s="20">
        <f>IF(H723=0,"אין דיווח",K723/H723)</f>
        <v>1.3226729839107689E-2</v>
      </c>
      <c r="M723" s="21">
        <f>J723*H723</f>
        <v>134</v>
      </c>
    </row>
    <row r="724" spans="2:13" x14ac:dyDescent="0.2">
      <c r="B724" s="12">
        <v>8900</v>
      </c>
      <c r="C724" s="13" t="s">
        <v>1329</v>
      </c>
      <c r="D724" s="14">
        <v>19719</v>
      </c>
      <c r="E724" s="7" t="s">
        <v>1360</v>
      </c>
      <c r="F724" s="10" t="s">
        <v>1361</v>
      </c>
      <c r="G724" s="8"/>
      <c r="H724" s="16">
        <v>17697</v>
      </c>
      <c r="I724" s="17">
        <f>SUMIF(ishuv,C724,boharim)</f>
        <v>0</v>
      </c>
      <c r="J724" s="18">
        <f>IF(H724=0,0,K724/H724)</f>
        <v>7.2272136520314181E-2</v>
      </c>
      <c r="K724" s="19">
        <v>1279</v>
      </c>
      <c r="L724" s="20">
        <f>IF(H724=0,"אין דיווח",K724/H724)</f>
        <v>7.2272136520314181E-2</v>
      </c>
      <c r="M724" s="21">
        <f>J724*H724</f>
        <v>1279</v>
      </c>
    </row>
    <row r="725" spans="2:13" x14ac:dyDescent="0.2">
      <c r="B725" s="12">
        <v>8900</v>
      </c>
      <c r="C725" s="13" t="s">
        <v>1329</v>
      </c>
      <c r="D725" s="14">
        <v>19719</v>
      </c>
      <c r="E725" s="7" t="s">
        <v>42</v>
      </c>
      <c r="F725" s="10" t="s">
        <v>1335</v>
      </c>
      <c r="G725" s="8"/>
      <c r="H725" s="16">
        <v>17697</v>
      </c>
      <c r="I725" s="17">
        <f>SUMIF(ishuv,C725,boharim)</f>
        <v>0</v>
      </c>
      <c r="J725" s="18">
        <f>IF(H725=0,0,K725/H725)</f>
        <v>7.1876589252415662E-2</v>
      </c>
      <c r="K725" s="19">
        <v>1272</v>
      </c>
      <c r="L725" s="20">
        <f>IF(H725=0,"אין דיווח",K725/H725)</f>
        <v>7.1876589252415662E-2</v>
      </c>
      <c r="M725" s="21">
        <f>J725*H725</f>
        <v>1272</v>
      </c>
    </row>
    <row r="726" spans="2:13" x14ac:dyDescent="0.2">
      <c r="B726" s="12">
        <v>8900</v>
      </c>
      <c r="C726" s="13" t="s">
        <v>1329</v>
      </c>
      <c r="D726" s="14">
        <v>19719</v>
      </c>
      <c r="E726" s="7" t="s">
        <v>35</v>
      </c>
      <c r="F726" s="10" t="s">
        <v>1352</v>
      </c>
      <c r="G726" s="8"/>
      <c r="H726" s="16">
        <v>17697</v>
      </c>
      <c r="I726" s="17">
        <f>SUMIF(ishuv,C726,boharim)</f>
        <v>0</v>
      </c>
      <c r="J726" s="18">
        <f>IF(H726=0,0,K726/H726)</f>
        <v>7.0915974458947845E-2</v>
      </c>
      <c r="K726" s="19">
        <v>1255</v>
      </c>
      <c r="L726" s="20">
        <f>IF(H726=0,"אין דיווח",K726/H726)</f>
        <v>7.0915974458947845E-2</v>
      </c>
      <c r="M726" s="21">
        <f>J726*H726</f>
        <v>1255</v>
      </c>
    </row>
    <row r="727" spans="2:13" x14ac:dyDescent="0.2">
      <c r="B727" s="12">
        <v>8900</v>
      </c>
      <c r="C727" s="13" t="s">
        <v>1329</v>
      </c>
      <c r="D727" s="14">
        <v>19719</v>
      </c>
      <c r="E727" s="7" t="s">
        <v>1340</v>
      </c>
      <c r="F727" s="10" t="s">
        <v>754</v>
      </c>
      <c r="G727" s="8"/>
      <c r="H727" s="16">
        <v>17697</v>
      </c>
      <c r="I727" s="17">
        <f>SUMIF(ishuv,C727,boharim)</f>
        <v>0</v>
      </c>
      <c r="J727" s="18">
        <f>IF(H727=0,0,K727/H727)</f>
        <v>7.0633440696163188E-2</v>
      </c>
      <c r="K727" s="19">
        <v>1250</v>
      </c>
      <c r="L727" s="20">
        <f>IF(H727=0,"אין דיווח",K727/H727)</f>
        <v>7.0633440696163188E-2</v>
      </c>
      <c r="M727" s="21">
        <f>J727*H727</f>
        <v>1250</v>
      </c>
    </row>
    <row r="728" spans="2:13" x14ac:dyDescent="0.2">
      <c r="B728" s="12">
        <v>8900</v>
      </c>
      <c r="C728" s="13" t="s">
        <v>1329</v>
      </c>
      <c r="D728" s="14">
        <v>19719</v>
      </c>
      <c r="E728" s="7" t="s">
        <v>353</v>
      </c>
      <c r="F728" s="10" t="s">
        <v>352</v>
      </c>
      <c r="G728" s="8"/>
      <c r="H728" s="16">
        <v>17697</v>
      </c>
      <c r="I728" s="17">
        <f>SUMIF(ishuv,C728,boharim)</f>
        <v>0</v>
      </c>
      <c r="J728" s="18">
        <f>IF(H728=0,0,K728/H728)</f>
        <v>6.6508447759507261E-2</v>
      </c>
      <c r="K728" s="19">
        <v>1177</v>
      </c>
      <c r="L728" s="20">
        <f>IF(H728=0,"אין דיווח",K728/H728)</f>
        <v>6.6508447759507261E-2</v>
      </c>
      <c r="M728" s="21">
        <f>J728*H728</f>
        <v>1177</v>
      </c>
    </row>
    <row r="729" spans="2:13" x14ac:dyDescent="0.2">
      <c r="B729" s="12">
        <v>8900</v>
      </c>
      <c r="C729" s="13" t="s">
        <v>1329</v>
      </c>
      <c r="D729" s="14">
        <v>19719</v>
      </c>
      <c r="E729" s="7" t="s">
        <v>240</v>
      </c>
      <c r="F729" s="10" t="s">
        <v>1331</v>
      </c>
      <c r="G729" s="8"/>
      <c r="H729" s="16">
        <v>17697</v>
      </c>
      <c r="I729" s="17">
        <f>SUMIF(ishuv,C729,boharim)</f>
        <v>0</v>
      </c>
      <c r="J729" s="18">
        <f>IF(H729=0,0,K729/H729)</f>
        <v>6.6169407244165673E-2</v>
      </c>
      <c r="K729" s="19">
        <v>1171</v>
      </c>
      <c r="L729" s="20">
        <f>IF(H729=0,"אין דיווח",K729/H729)</f>
        <v>6.6169407244165673E-2</v>
      </c>
      <c r="M729" s="21">
        <f>J729*H729</f>
        <v>1171</v>
      </c>
    </row>
    <row r="730" spans="2:13" x14ac:dyDescent="0.2">
      <c r="B730" s="12">
        <v>8900</v>
      </c>
      <c r="C730" s="13" t="s">
        <v>1329</v>
      </c>
      <c r="D730" s="14">
        <v>19719</v>
      </c>
      <c r="E730" s="7" t="s">
        <v>4</v>
      </c>
      <c r="F730" s="10" t="s">
        <v>1161</v>
      </c>
      <c r="G730" s="8"/>
      <c r="H730" s="16">
        <v>17697</v>
      </c>
      <c r="I730" s="17">
        <f>SUMIF(ishuv,C730,boharim)</f>
        <v>0</v>
      </c>
      <c r="J730" s="18">
        <f>IF(H730=0,0,K730/H730)</f>
        <v>6.390913714188845E-2</v>
      </c>
      <c r="K730" s="19">
        <v>1131</v>
      </c>
      <c r="L730" s="20">
        <f>IF(H730=0,"אין דיווח",K730/H730)</f>
        <v>6.390913714188845E-2</v>
      </c>
      <c r="M730" s="21">
        <f>J730*H730</f>
        <v>1131</v>
      </c>
    </row>
    <row r="731" spans="2:13" x14ac:dyDescent="0.2">
      <c r="B731" s="12">
        <v>8900</v>
      </c>
      <c r="C731" s="13" t="s">
        <v>1329</v>
      </c>
      <c r="D731" s="14">
        <v>19719</v>
      </c>
      <c r="E731" s="7" t="s">
        <v>1338</v>
      </c>
      <c r="F731" s="10" t="s">
        <v>1339</v>
      </c>
      <c r="G731" s="8"/>
      <c r="H731" s="16">
        <v>17697</v>
      </c>
      <c r="I731" s="17">
        <f>SUMIF(ishuv,C731,boharim)</f>
        <v>0</v>
      </c>
      <c r="J731" s="18">
        <f>IF(H731=0,0,K731/H731)</f>
        <v>6.3400576368876083E-2</v>
      </c>
      <c r="K731" s="19">
        <v>1122</v>
      </c>
      <c r="L731" s="20">
        <f>IF(H731=0,"אין דיווח",K731/H731)</f>
        <v>6.3400576368876083E-2</v>
      </c>
      <c r="M731" s="21">
        <f>J731*H731</f>
        <v>1122</v>
      </c>
    </row>
    <row r="732" spans="2:13" x14ac:dyDescent="0.2">
      <c r="B732" s="12">
        <v>8900</v>
      </c>
      <c r="C732" s="13" t="s">
        <v>1329</v>
      </c>
      <c r="D732" s="14">
        <v>19719</v>
      </c>
      <c r="E732" s="7" t="s">
        <v>30</v>
      </c>
      <c r="F732" s="10" t="s">
        <v>1330</v>
      </c>
      <c r="G732" s="8"/>
      <c r="H732" s="16">
        <v>17697</v>
      </c>
      <c r="I732" s="17">
        <f>SUMIF(ishuv,C732,boharim)</f>
        <v>0</v>
      </c>
      <c r="J732" s="18">
        <f>IF(H732=0,0,K732/H732)</f>
        <v>6.0857772503814203E-2</v>
      </c>
      <c r="K732" s="19">
        <v>1077</v>
      </c>
      <c r="L732" s="20">
        <f>IF(H732=0,"אין דיווח",K732/H732)</f>
        <v>6.0857772503814203E-2</v>
      </c>
      <c r="M732" s="21">
        <f>J732*H732</f>
        <v>1077</v>
      </c>
    </row>
    <row r="733" spans="2:13" x14ac:dyDescent="0.2">
      <c r="B733" s="12">
        <v>8900</v>
      </c>
      <c r="C733" s="13" t="s">
        <v>1329</v>
      </c>
      <c r="D733" s="14">
        <v>19719</v>
      </c>
      <c r="E733" s="7" t="s">
        <v>39</v>
      </c>
      <c r="F733" s="10" t="s">
        <v>1343</v>
      </c>
      <c r="G733" s="8"/>
      <c r="H733" s="16">
        <v>17697</v>
      </c>
      <c r="I733" s="17">
        <f>SUMIF(ishuv,C733,boharim)</f>
        <v>0</v>
      </c>
      <c r="J733" s="18">
        <f>IF(H733=0,0,K733/H733)</f>
        <v>5.2833813640730067E-2</v>
      </c>
      <c r="K733" s="19">
        <v>935</v>
      </c>
      <c r="L733" s="20">
        <f>IF(H733=0,"אין דיווח",K733/H733)</f>
        <v>5.2833813640730067E-2</v>
      </c>
      <c r="M733" s="21">
        <f>J733*H733</f>
        <v>935</v>
      </c>
    </row>
    <row r="734" spans="2:13" x14ac:dyDescent="0.2">
      <c r="B734" s="12">
        <v>8900</v>
      </c>
      <c r="C734" s="13" t="s">
        <v>1329</v>
      </c>
      <c r="D734" s="14">
        <v>19719</v>
      </c>
      <c r="E734" s="7" t="s">
        <v>14</v>
      </c>
      <c r="F734" s="10" t="s">
        <v>1332</v>
      </c>
      <c r="G734" s="8"/>
      <c r="H734" s="16">
        <v>17697</v>
      </c>
      <c r="I734" s="17">
        <f>SUMIF(ishuv,C734,boharim)</f>
        <v>0</v>
      </c>
      <c r="J734" s="18">
        <f>IF(H734=0,0,K734/H734)</f>
        <v>5.0291009775668194E-2</v>
      </c>
      <c r="K734" s="19">
        <v>890</v>
      </c>
      <c r="L734" s="20">
        <f>IF(H734=0,"אין דיווח",K734/H734)</f>
        <v>5.0291009775668194E-2</v>
      </c>
      <c r="M734" s="21">
        <f>J734*H734</f>
        <v>890</v>
      </c>
    </row>
    <row r="735" spans="2:13" x14ac:dyDescent="0.2">
      <c r="B735" s="12">
        <v>8900</v>
      </c>
      <c r="C735" s="13" t="s">
        <v>1329</v>
      </c>
      <c r="D735" s="14">
        <v>19719</v>
      </c>
      <c r="E735" s="7" t="s">
        <v>38</v>
      </c>
      <c r="F735" s="10" t="s">
        <v>1347</v>
      </c>
      <c r="G735" s="8"/>
      <c r="H735" s="16">
        <v>17697</v>
      </c>
      <c r="I735" s="17">
        <f>SUMIF(ishuv,C735,boharim)</f>
        <v>0</v>
      </c>
      <c r="J735" s="18">
        <f>IF(H735=0,0,K735/H735)</f>
        <v>4.7522178900378596E-2</v>
      </c>
      <c r="K735" s="19">
        <v>841</v>
      </c>
      <c r="L735" s="20">
        <f>IF(H735=0,"אין דיווח",K735/H735)</f>
        <v>4.7522178900378596E-2</v>
      </c>
      <c r="M735" s="21">
        <f>J735*H735</f>
        <v>841</v>
      </c>
    </row>
    <row r="736" spans="2:13" x14ac:dyDescent="0.2">
      <c r="B736" s="12">
        <v>8900</v>
      </c>
      <c r="C736" s="13" t="s">
        <v>1329</v>
      </c>
      <c r="D736" s="14">
        <v>19719</v>
      </c>
      <c r="E736" s="7" t="s">
        <v>347</v>
      </c>
      <c r="F736" s="10" t="s">
        <v>1342</v>
      </c>
      <c r="G736" s="8"/>
      <c r="H736" s="16">
        <v>17697</v>
      </c>
      <c r="I736" s="17">
        <f>SUMIF(ishuv,C736,boharim)</f>
        <v>0</v>
      </c>
      <c r="J736" s="18">
        <f>IF(H736=0,0,K736/H736)</f>
        <v>4.5261908798101373E-2</v>
      </c>
      <c r="K736" s="19">
        <v>801</v>
      </c>
      <c r="L736" s="20">
        <f>IF(H736=0,"אין דיווח",K736/H736)</f>
        <v>4.5261908798101373E-2</v>
      </c>
      <c r="M736" s="21">
        <f>J736*H736</f>
        <v>801</v>
      </c>
    </row>
    <row r="737" spans="2:13" x14ac:dyDescent="0.2">
      <c r="B737" s="12">
        <v>8900</v>
      </c>
      <c r="C737" s="13" t="s">
        <v>1329</v>
      </c>
      <c r="D737" s="14">
        <v>19719</v>
      </c>
      <c r="E737" s="7" t="s">
        <v>64</v>
      </c>
      <c r="F737" s="10" t="s">
        <v>1346</v>
      </c>
      <c r="G737" s="8"/>
      <c r="H737" s="16">
        <v>17697</v>
      </c>
      <c r="I737" s="17">
        <f>SUMIF(ishuv,C737,boharim)</f>
        <v>0</v>
      </c>
      <c r="J737" s="18">
        <f>IF(H737=0,0,K737/H737)</f>
        <v>3.9667740294965247E-2</v>
      </c>
      <c r="K737" s="19">
        <v>702</v>
      </c>
      <c r="L737" s="20">
        <f>IF(H737=0,"אין דיווח",K737/H737)</f>
        <v>3.9667740294965247E-2</v>
      </c>
      <c r="M737" s="21">
        <f>J737*H737</f>
        <v>702</v>
      </c>
    </row>
    <row r="738" spans="2:13" x14ac:dyDescent="0.2">
      <c r="B738" s="12">
        <v>8900</v>
      </c>
      <c r="C738" s="13" t="s">
        <v>1329</v>
      </c>
      <c r="D738" s="14">
        <v>19719</v>
      </c>
      <c r="E738" s="7" t="s">
        <v>349</v>
      </c>
      <c r="F738" s="10" t="s">
        <v>348</v>
      </c>
      <c r="G738" s="8"/>
      <c r="H738" s="16">
        <v>17697</v>
      </c>
      <c r="I738" s="17">
        <f>SUMIF(ishuv,C738,boharim)</f>
        <v>0</v>
      </c>
      <c r="J738" s="18">
        <f>IF(H738=0,0,K738/H738)</f>
        <v>3.9611233542408315E-2</v>
      </c>
      <c r="K738" s="19">
        <v>701</v>
      </c>
      <c r="L738" s="20">
        <f>IF(H738=0,"אין דיווח",K738/H738)</f>
        <v>3.9611233542408315E-2</v>
      </c>
      <c r="M738" s="21">
        <f>J738*H738</f>
        <v>701</v>
      </c>
    </row>
    <row r="739" spans="2:13" x14ac:dyDescent="0.2">
      <c r="B739" s="12">
        <v>8900</v>
      </c>
      <c r="C739" s="13" t="s">
        <v>1329</v>
      </c>
      <c r="D739" s="14">
        <v>19719</v>
      </c>
      <c r="E739" s="7" t="s">
        <v>34</v>
      </c>
      <c r="F739" s="10" t="s">
        <v>1355</v>
      </c>
      <c r="G739" s="8"/>
      <c r="H739" s="16">
        <v>17697</v>
      </c>
      <c r="I739" s="17">
        <f>SUMIF(ishuv,C739,boharim)</f>
        <v>0</v>
      </c>
      <c r="J739" s="18">
        <f>IF(H739=0,0,K739/H739)</f>
        <v>3.3791038029044471E-2</v>
      </c>
      <c r="K739" s="19">
        <v>598</v>
      </c>
      <c r="L739" s="20">
        <f>IF(H739=0,"אין דיווח",K739/H739)</f>
        <v>3.3791038029044471E-2</v>
      </c>
      <c r="M739" s="21">
        <f>J739*H739</f>
        <v>598</v>
      </c>
    </row>
    <row r="740" spans="2:13" x14ac:dyDescent="0.2">
      <c r="B740" s="12">
        <v>8900</v>
      </c>
      <c r="C740" s="13" t="s">
        <v>1329</v>
      </c>
      <c r="D740" s="14">
        <v>19719</v>
      </c>
      <c r="E740" s="7" t="s">
        <v>332</v>
      </c>
      <c r="F740" s="10" t="s">
        <v>102</v>
      </c>
      <c r="G740" s="8"/>
      <c r="H740" s="16">
        <v>17697</v>
      </c>
      <c r="I740" s="17">
        <f>SUMIF(ishuv,C740,boharim)</f>
        <v>0</v>
      </c>
      <c r="J740" s="18">
        <f>IF(H740=0,0,K740/H740)</f>
        <v>3.1982821947222691E-2</v>
      </c>
      <c r="K740" s="19">
        <v>566</v>
      </c>
      <c r="L740" s="20">
        <f>IF(H740=0,"אין דיווח",K740/H740)</f>
        <v>3.1982821947222691E-2</v>
      </c>
      <c r="M740" s="21">
        <f>J740*H740</f>
        <v>566</v>
      </c>
    </row>
    <row r="741" spans="2:13" x14ac:dyDescent="0.2">
      <c r="B741" s="12">
        <v>8900</v>
      </c>
      <c r="C741" s="13" t="s">
        <v>1329</v>
      </c>
      <c r="D741" s="14">
        <v>19719</v>
      </c>
      <c r="E741" s="7" t="s">
        <v>127</v>
      </c>
      <c r="F741" s="10" t="s">
        <v>432</v>
      </c>
      <c r="G741" s="8"/>
      <c r="H741" s="16">
        <v>17697</v>
      </c>
      <c r="I741" s="17">
        <f>SUMIF(ishuv,C741,boharim)</f>
        <v>0</v>
      </c>
      <c r="J741" s="18">
        <f>IF(H741=0,0,K741/H741)</f>
        <v>2.7801322258009832E-2</v>
      </c>
      <c r="K741" s="19">
        <v>492</v>
      </c>
      <c r="L741" s="20">
        <f>IF(H741=0,"אין דיווח",K741/H741)</f>
        <v>2.7801322258009832E-2</v>
      </c>
      <c r="M741" s="21">
        <f>J741*H741</f>
        <v>492</v>
      </c>
    </row>
    <row r="742" spans="2:13" x14ac:dyDescent="0.2">
      <c r="B742" s="12">
        <v>8900</v>
      </c>
      <c r="C742" s="13" t="s">
        <v>1329</v>
      </c>
      <c r="D742" s="14">
        <v>19719</v>
      </c>
      <c r="E742" s="7" t="s">
        <v>41</v>
      </c>
      <c r="F742" s="10" t="s">
        <v>1341</v>
      </c>
      <c r="G742" s="8"/>
      <c r="H742" s="16">
        <v>17697</v>
      </c>
      <c r="I742" s="17">
        <f>SUMIF(ishuv,C742,boharim)</f>
        <v>0</v>
      </c>
      <c r="J742" s="18">
        <f>IF(H742=0,0,K742/H742)</f>
        <v>2.4128383341809344E-2</v>
      </c>
      <c r="K742" s="19">
        <v>427</v>
      </c>
      <c r="L742" s="20">
        <f>IF(H742=0,"אין דיווח",K742/H742)</f>
        <v>2.4128383341809344E-2</v>
      </c>
      <c r="M742" s="21">
        <f>J742*H742</f>
        <v>426.99999999999994</v>
      </c>
    </row>
    <row r="743" spans="2:13" x14ac:dyDescent="0.2">
      <c r="B743" s="12">
        <v>8900</v>
      </c>
      <c r="C743" s="13" t="s">
        <v>1329</v>
      </c>
      <c r="D743" s="14">
        <v>19719</v>
      </c>
      <c r="E743" s="7" t="s">
        <v>58</v>
      </c>
      <c r="F743" s="10" t="s">
        <v>1350</v>
      </c>
      <c r="G743" s="8" t="s">
        <v>1351</v>
      </c>
      <c r="H743" s="16">
        <v>17697</v>
      </c>
      <c r="I743" s="17">
        <f>SUMIF(ishuv,C743,boharim)</f>
        <v>0</v>
      </c>
      <c r="J743" s="18">
        <f>IF(H743=0,0,K743/H743)</f>
        <v>5.6506752556930557E-4</v>
      </c>
      <c r="K743" s="19">
        <v>10</v>
      </c>
      <c r="L743" s="20">
        <f>IF(H743=0,"אין דיווח",K743/H743)</f>
        <v>5.6506752556930557E-4</v>
      </c>
      <c r="M743" s="21">
        <f>J743*H743</f>
        <v>10</v>
      </c>
    </row>
    <row r="744" spans="2:13" x14ac:dyDescent="0.2">
      <c r="B744" s="12">
        <v>8900</v>
      </c>
      <c r="C744" s="13" t="s">
        <v>1329</v>
      </c>
      <c r="D744" s="14">
        <v>19719</v>
      </c>
      <c r="E744" s="7" t="s">
        <v>43</v>
      </c>
      <c r="F744" s="10" t="s">
        <v>1333</v>
      </c>
      <c r="G744" s="8" t="s">
        <v>1334</v>
      </c>
      <c r="H744" s="16">
        <v>17697</v>
      </c>
      <c r="I744" s="17">
        <f>SUMIF(ishuv,C744,boharim)</f>
        <v>0</v>
      </c>
      <c r="J744" s="18">
        <f>IF(H744=0,0,K744/H744)</f>
        <v>0</v>
      </c>
      <c r="K744" s="19">
        <v>0</v>
      </c>
      <c r="L744" s="20">
        <f>IF(H744=0,"אין דיווח",K744/H744)</f>
        <v>0</v>
      </c>
      <c r="M744" s="21">
        <f>J744*H744</f>
        <v>0</v>
      </c>
    </row>
    <row r="745" spans="2:13" x14ac:dyDescent="0.2">
      <c r="B745" s="12">
        <v>8900</v>
      </c>
      <c r="C745" s="13" t="s">
        <v>1329</v>
      </c>
      <c r="D745" s="14">
        <v>19719</v>
      </c>
      <c r="E745" s="7" t="s">
        <v>904</v>
      </c>
      <c r="F745" s="10" t="s">
        <v>1336</v>
      </c>
      <c r="G745" s="8" t="s">
        <v>1337</v>
      </c>
      <c r="H745" s="16">
        <v>17697</v>
      </c>
      <c r="I745" s="17">
        <f>SUMIF(ishuv,C745,boharim)</f>
        <v>0</v>
      </c>
      <c r="J745" s="18">
        <f>IF(H745=0,0,K745/H745)</f>
        <v>0</v>
      </c>
      <c r="K745" s="19">
        <v>0</v>
      </c>
      <c r="L745" s="20">
        <f>IF(H745=0,"אין דיווח",K745/H745)</f>
        <v>0</v>
      </c>
      <c r="M745" s="21">
        <f>J745*H745</f>
        <v>0</v>
      </c>
    </row>
    <row r="746" spans="2:13" x14ac:dyDescent="0.2">
      <c r="B746" s="12">
        <v>8900</v>
      </c>
      <c r="C746" s="13" t="s">
        <v>1329</v>
      </c>
      <c r="D746" s="14">
        <v>19719</v>
      </c>
      <c r="E746" s="7" t="s">
        <v>8</v>
      </c>
      <c r="F746" s="10" t="s">
        <v>1344</v>
      </c>
      <c r="G746" s="8" t="s">
        <v>1345</v>
      </c>
      <c r="H746" s="16">
        <v>17697</v>
      </c>
      <c r="I746" s="17">
        <f>SUMIF(ishuv,C746,boharim)</f>
        <v>0</v>
      </c>
      <c r="J746" s="18">
        <f>IF(H746=0,0,K746/H746)</f>
        <v>0</v>
      </c>
      <c r="K746" s="19">
        <v>0</v>
      </c>
      <c r="L746" s="20">
        <f>IF(H746=0,"אין דיווח",K746/H746)</f>
        <v>0</v>
      </c>
      <c r="M746" s="21">
        <f>J746*H746</f>
        <v>0</v>
      </c>
    </row>
    <row r="747" spans="2:13" x14ac:dyDescent="0.2">
      <c r="B747" s="12">
        <v>8900</v>
      </c>
      <c r="C747" s="13" t="s">
        <v>1329</v>
      </c>
      <c r="D747" s="14">
        <v>19719</v>
      </c>
      <c r="E747" s="7" t="s">
        <v>417</v>
      </c>
      <c r="F747" s="10" t="s">
        <v>1348</v>
      </c>
      <c r="G747" s="8" t="s">
        <v>1349</v>
      </c>
      <c r="H747" s="16">
        <v>17697</v>
      </c>
      <c r="I747" s="17">
        <f>SUMIF(ishuv,C747,boharim)</f>
        <v>0</v>
      </c>
      <c r="J747" s="18">
        <f>IF(H747=0,0,K747/H747)</f>
        <v>0</v>
      </c>
      <c r="K747" s="19">
        <v>0</v>
      </c>
      <c r="L747" s="20">
        <f>IF(H747=0,"אין דיווח",K747/H747)</f>
        <v>0</v>
      </c>
      <c r="M747" s="21">
        <f>J747*H747</f>
        <v>0</v>
      </c>
    </row>
    <row r="748" spans="2:13" x14ac:dyDescent="0.2">
      <c r="B748" s="12">
        <v>8900</v>
      </c>
      <c r="C748" s="13" t="s">
        <v>1329</v>
      </c>
      <c r="D748" s="14">
        <v>19719</v>
      </c>
      <c r="E748" s="7" t="s">
        <v>344</v>
      </c>
      <c r="F748" s="10" t="s">
        <v>1353</v>
      </c>
      <c r="G748" s="8" t="s">
        <v>1354</v>
      </c>
      <c r="H748" s="16">
        <v>17697</v>
      </c>
      <c r="I748" s="17">
        <f>SUMIF(ishuv,C748,boharim)</f>
        <v>0</v>
      </c>
      <c r="J748" s="18">
        <f>IF(H748=0,0,K748/H748)</f>
        <v>0</v>
      </c>
      <c r="K748" s="19">
        <v>0</v>
      </c>
      <c r="L748" s="20">
        <f>IF(H748=0,"אין דיווח",K748/H748)</f>
        <v>0</v>
      </c>
      <c r="M748" s="21">
        <f>J748*H748</f>
        <v>0</v>
      </c>
    </row>
    <row r="749" spans="2:13" x14ac:dyDescent="0.2">
      <c r="B749" s="12">
        <v>8900</v>
      </c>
      <c r="C749" s="13" t="s">
        <v>1329</v>
      </c>
      <c r="D749" s="14">
        <v>19719</v>
      </c>
      <c r="E749" s="7" t="s">
        <v>250</v>
      </c>
      <c r="F749" s="10" t="s">
        <v>1356</v>
      </c>
      <c r="G749" s="8" t="s">
        <v>1357</v>
      </c>
      <c r="H749" s="16">
        <v>17697</v>
      </c>
      <c r="I749" s="17">
        <f>SUMIF(ishuv,C749,boharim)</f>
        <v>0</v>
      </c>
      <c r="J749" s="18">
        <f>IF(H749=0,0,K749/H749)</f>
        <v>0</v>
      </c>
      <c r="K749" s="19">
        <v>0</v>
      </c>
      <c r="L749" s="20">
        <f>IF(H749=0,"אין דיווח",K749/H749)</f>
        <v>0</v>
      </c>
      <c r="M749" s="21">
        <f>J749*H749</f>
        <v>0</v>
      </c>
    </row>
    <row r="750" spans="2:13" x14ac:dyDescent="0.2">
      <c r="B750" s="12">
        <v>8900</v>
      </c>
      <c r="C750" s="13" t="s">
        <v>1329</v>
      </c>
      <c r="D750" s="14">
        <v>19719</v>
      </c>
      <c r="E750" s="7" t="s">
        <v>858</v>
      </c>
      <c r="F750" s="10" t="s">
        <v>1358</v>
      </c>
      <c r="G750" s="8" t="s">
        <v>1359</v>
      </c>
      <c r="H750" s="16">
        <v>17697</v>
      </c>
      <c r="I750" s="17">
        <f>SUMIF(ishuv,C750,boharim)</f>
        <v>0</v>
      </c>
      <c r="J750" s="18">
        <f>IF(H750=0,0,K750/H750)</f>
        <v>0</v>
      </c>
      <c r="K750" s="19">
        <v>0</v>
      </c>
      <c r="L750" s="20">
        <f>IF(H750=0,"אין דיווח",K750/H750)</f>
        <v>0</v>
      </c>
      <c r="M750" s="21">
        <f>J750*H750</f>
        <v>0</v>
      </c>
    </row>
    <row r="751" spans="2:13" x14ac:dyDescent="0.2">
      <c r="B751" s="12">
        <v>8900</v>
      </c>
      <c r="C751" s="13" t="s">
        <v>1329</v>
      </c>
      <c r="D751" s="14">
        <v>19719</v>
      </c>
      <c r="E751" s="7" t="s">
        <v>61</v>
      </c>
      <c r="F751" s="10" t="s">
        <v>1362</v>
      </c>
      <c r="G751" s="8" t="s">
        <v>1363</v>
      </c>
      <c r="H751" s="16">
        <v>17697</v>
      </c>
      <c r="I751" s="17">
        <f>SUMIF(ishuv,C751,boharim)</f>
        <v>0</v>
      </c>
      <c r="J751" s="18">
        <f>IF(H751=0,0,K751/H751)</f>
        <v>0</v>
      </c>
      <c r="K751" s="19">
        <v>0</v>
      </c>
      <c r="L751" s="20">
        <f>IF(H751=0,"אין דיווח",K751/H751)</f>
        <v>0</v>
      </c>
      <c r="M751" s="21">
        <f>J751*H751</f>
        <v>0</v>
      </c>
    </row>
    <row r="752" spans="2:13" x14ac:dyDescent="0.2">
      <c r="B752" s="12">
        <v>1295</v>
      </c>
      <c r="C752" s="13" t="s">
        <v>1364</v>
      </c>
      <c r="D752" s="14">
        <v>3994</v>
      </c>
      <c r="E752" s="7" t="s">
        <v>30</v>
      </c>
      <c r="F752" s="10" t="s">
        <v>1365</v>
      </c>
      <c r="G752" s="8"/>
      <c r="H752" s="16"/>
      <c r="I752" s="17">
        <f>SUMIF(ishuv,C752,boharim)</f>
        <v>0</v>
      </c>
      <c r="J752" s="18">
        <f>IF(H752=0,0,K752/H752)</f>
        <v>0</v>
      </c>
      <c r="K752" s="19">
        <v>0</v>
      </c>
      <c r="L752" s="20" t="str">
        <f>IF(H752=0,"אין דיווח",K752/H752)</f>
        <v>אין דיווח</v>
      </c>
      <c r="M752" s="21">
        <f>J752*H752</f>
        <v>0</v>
      </c>
    </row>
    <row r="753" spans="2:13" x14ac:dyDescent="0.2">
      <c r="B753" s="12">
        <v>1295</v>
      </c>
      <c r="C753" s="13" t="s">
        <v>1364</v>
      </c>
      <c r="D753" s="14">
        <v>3994</v>
      </c>
      <c r="E753" s="7" t="s">
        <v>42</v>
      </c>
      <c r="F753" s="10" t="s">
        <v>1366</v>
      </c>
      <c r="G753" s="8"/>
      <c r="H753" s="16"/>
      <c r="I753" s="17">
        <f>SUMIF(ishuv,C753,boharim)</f>
        <v>0</v>
      </c>
      <c r="J753" s="18">
        <f>IF(H753=0,0,K753/H753)</f>
        <v>0</v>
      </c>
      <c r="K753" s="19">
        <v>0</v>
      </c>
      <c r="L753" s="20" t="str">
        <f>IF(H753=0,"אין דיווח",K753/H753)</f>
        <v>אין דיווח</v>
      </c>
      <c r="M753" s="21">
        <f>J753*H753</f>
        <v>0</v>
      </c>
    </row>
    <row r="754" spans="2:13" x14ac:dyDescent="0.2">
      <c r="B754" s="12">
        <v>1295</v>
      </c>
      <c r="C754" s="13" t="s">
        <v>1364</v>
      </c>
      <c r="D754" s="14">
        <v>3994</v>
      </c>
      <c r="E754" s="7" t="s">
        <v>13</v>
      </c>
      <c r="F754" s="10" t="s">
        <v>103</v>
      </c>
      <c r="G754" s="8" t="s">
        <v>1367</v>
      </c>
      <c r="H754" s="16"/>
      <c r="I754" s="17">
        <f>SUMIF(ishuv,C754,boharim)</f>
        <v>0</v>
      </c>
      <c r="J754" s="18">
        <f>IF(H754=0,0,K754/H754)</f>
        <v>0</v>
      </c>
      <c r="K754" s="19">
        <v>0</v>
      </c>
      <c r="L754" s="20" t="str">
        <f>IF(H754=0,"אין דיווח",K754/H754)</f>
        <v>אין דיווח</v>
      </c>
      <c r="M754" s="21">
        <f>J754*H754</f>
        <v>0</v>
      </c>
    </row>
    <row r="755" spans="2:13" x14ac:dyDescent="0.2">
      <c r="B755" s="12">
        <v>1295</v>
      </c>
      <c r="C755" s="13" t="s">
        <v>1364</v>
      </c>
      <c r="D755" s="14">
        <v>3994</v>
      </c>
      <c r="E755" s="7" t="s">
        <v>41</v>
      </c>
      <c r="F755" s="10" t="s">
        <v>1368</v>
      </c>
      <c r="G755" s="8"/>
      <c r="H755" s="16"/>
      <c r="I755" s="17">
        <f>SUMIF(ishuv,C755,boharim)</f>
        <v>0</v>
      </c>
      <c r="J755" s="18">
        <f>IF(H755=0,0,K755/H755)</f>
        <v>0</v>
      </c>
      <c r="K755" s="19">
        <v>0</v>
      </c>
      <c r="L755" s="20" t="str">
        <f>IF(H755=0,"אין דיווח",K755/H755)</f>
        <v>אין דיווח</v>
      </c>
      <c r="M755" s="21">
        <f>J755*H755</f>
        <v>0</v>
      </c>
    </row>
    <row r="756" spans="2:13" x14ac:dyDescent="0.2">
      <c r="B756" s="12">
        <v>1295</v>
      </c>
      <c r="C756" s="13" t="s">
        <v>1364</v>
      </c>
      <c r="D756" s="14">
        <v>3994</v>
      </c>
      <c r="E756" s="7" t="s">
        <v>170</v>
      </c>
      <c r="F756" s="10" t="s">
        <v>1369</v>
      </c>
      <c r="G756" s="8"/>
      <c r="H756" s="16"/>
      <c r="I756" s="17">
        <f>SUMIF(ishuv,C756,boharim)</f>
        <v>0</v>
      </c>
      <c r="J756" s="18">
        <f>IF(H756=0,0,K756/H756)</f>
        <v>0</v>
      </c>
      <c r="K756" s="19">
        <v>0</v>
      </c>
      <c r="L756" s="20" t="str">
        <f>IF(H756=0,"אין דיווח",K756/H756)</f>
        <v>אין דיווח</v>
      </c>
      <c r="M756" s="21">
        <f>J756*H756</f>
        <v>0</v>
      </c>
    </row>
    <row r="757" spans="2:13" x14ac:dyDescent="0.2">
      <c r="B757" s="12">
        <v>1295</v>
      </c>
      <c r="C757" s="13" t="s">
        <v>1364</v>
      </c>
      <c r="D757" s="14">
        <v>3994</v>
      </c>
      <c r="E757" s="7" t="s">
        <v>38</v>
      </c>
      <c r="F757" s="10" t="s">
        <v>1370</v>
      </c>
      <c r="G757" s="8"/>
      <c r="H757" s="16"/>
      <c r="I757" s="17">
        <f>SUMIF(ishuv,C757,boharim)</f>
        <v>0</v>
      </c>
      <c r="J757" s="18">
        <f>IF(H757=0,0,K757/H757)</f>
        <v>0</v>
      </c>
      <c r="K757" s="19">
        <v>0</v>
      </c>
      <c r="L757" s="20" t="str">
        <f>IF(H757=0,"אין דיווח",K757/H757)</f>
        <v>אין דיווח</v>
      </c>
      <c r="M757" s="21">
        <f>J757*H757</f>
        <v>0</v>
      </c>
    </row>
    <row r="758" spans="2:13" x14ac:dyDescent="0.2">
      <c r="B758" s="12">
        <v>1295</v>
      </c>
      <c r="C758" s="13" t="s">
        <v>1364</v>
      </c>
      <c r="D758" s="14">
        <v>3994</v>
      </c>
      <c r="E758" s="7" t="s">
        <v>127</v>
      </c>
      <c r="F758" s="10" t="s">
        <v>1371</v>
      </c>
      <c r="G758" s="8"/>
      <c r="H758" s="16"/>
      <c r="I758" s="17">
        <f>SUMIF(ishuv,C758,boharim)</f>
        <v>0</v>
      </c>
      <c r="J758" s="18">
        <f>IF(H758=0,0,K758/H758)</f>
        <v>0</v>
      </c>
      <c r="K758" s="19">
        <v>0</v>
      </c>
      <c r="L758" s="20" t="str">
        <f>IF(H758=0,"אין דיווח",K758/H758)</f>
        <v>אין דיווח</v>
      </c>
      <c r="M758" s="21">
        <f>J758*H758</f>
        <v>0</v>
      </c>
    </row>
    <row r="759" spans="2:13" x14ac:dyDescent="0.2">
      <c r="B759" s="12">
        <v>1295</v>
      </c>
      <c r="C759" s="13" t="s">
        <v>1364</v>
      </c>
      <c r="D759" s="14">
        <v>3994</v>
      </c>
      <c r="E759" s="7" t="s">
        <v>1372</v>
      </c>
      <c r="F759" s="10" t="s">
        <v>1373</v>
      </c>
      <c r="G759" s="8"/>
      <c r="H759" s="16"/>
      <c r="I759" s="17">
        <f>SUMIF(ishuv,C759,boharim)</f>
        <v>0</v>
      </c>
      <c r="J759" s="18">
        <f>IF(H759=0,0,K759/H759)</f>
        <v>0</v>
      </c>
      <c r="K759" s="19">
        <v>0</v>
      </c>
      <c r="L759" s="20" t="str">
        <f>IF(H759=0,"אין דיווח",K759/H759)</f>
        <v>אין דיווח</v>
      </c>
      <c r="M759" s="21">
        <f>J759*H759</f>
        <v>0</v>
      </c>
    </row>
    <row r="760" spans="2:13" x14ac:dyDescent="0.2">
      <c r="B760" s="12">
        <v>1295</v>
      </c>
      <c r="C760" s="13" t="s">
        <v>1364</v>
      </c>
      <c r="D760" s="14">
        <v>3994</v>
      </c>
      <c r="E760" s="7" t="s">
        <v>1374</v>
      </c>
      <c r="F760" s="10" t="s">
        <v>486</v>
      </c>
      <c r="G760" s="8" t="s">
        <v>1375</v>
      </c>
      <c r="H760" s="16"/>
      <c r="I760" s="17">
        <f>SUMIF(ishuv,C760,boharim)</f>
        <v>0</v>
      </c>
      <c r="J760" s="18">
        <f>IF(H760=0,0,K760/H760)</f>
        <v>0</v>
      </c>
      <c r="K760" s="19">
        <v>0</v>
      </c>
      <c r="L760" s="20" t="str">
        <f>IF(H760=0,"אין דיווח",K760/H760)</f>
        <v>אין דיווח</v>
      </c>
      <c r="M760" s="21">
        <f>J760*H760</f>
        <v>0</v>
      </c>
    </row>
    <row r="761" spans="2:13" x14ac:dyDescent="0.2">
      <c r="B761" s="12">
        <v>1295</v>
      </c>
      <c r="C761" s="13" t="s">
        <v>1364</v>
      </c>
      <c r="D761" s="14">
        <v>3994</v>
      </c>
      <c r="E761" s="7" t="s">
        <v>35</v>
      </c>
      <c r="F761" s="10" t="s">
        <v>1364</v>
      </c>
      <c r="G761" s="8"/>
      <c r="H761" s="16"/>
      <c r="I761" s="17">
        <f>SUMIF(ishuv,C761,boharim)</f>
        <v>0</v>
      </c>
      <c r="J761" s="18">
        <f>IF(H761=0,0,K761/H761)</f>
        <v>0</v>
      </c>
      <c r="K761" s="19">
        <v>0</v>
      </c>
      <c r="L761" s="20" t="str">
        <f>IF(H761=0,"אין דיווח",K761/H761)</f>
        <v>אין דיווח</v>
      </c>
      <c r="M761" s="21">
        <f>J761*H761</f>
        <v>0</v>
      </c>
    </row>
    <row r="762" spans="2:13" x14ac:dyDescent="0.2">
      <c r="B762" s="12">
        <v>1295</v>
      </c>
      <c r="C762" s="13" t="s">
        <v>1364</v>
      </c>
      <c r="D762" s="14">
        <v>3994</v>
      </c>
      <c r="E762" s="7" t="s">
        <v>34</v>
      </c>
      <c r="F762" s="10" t="s">
        <v>1376</v>
      </c>
      <c r="G762" s="8"/>
      <c r="H762" s="16"/>
      <c r="I762" s="17">
        <f>SUMIF(ishuv,C762,boharim)</f>
        <v>0</v>
      </c>
      <c r="J762" s="18">
        <f>IF(H762=0,0,K762/H762)</f>
        <v>0</v>
      </c>
      <c r="K762" s="19">
        <v>0</v>
      </c>
      <c r="L762" s="20" t="str">
        <f>IF(H762=0,"אין דיווח",K762/H762)</f>
        <v>אין דיווח</v>
      </c>
      <c r="M762" s="21">
        <f>J762*H762</f>
        <v>0</v>
      </c>
    </row>
    <row r="763" spans="2:13" x14ac:dyDescent="0.2">
      <c r="B763" s="12">
        <v>1295</v>
      </c>
      <c r="C763" s="13" t="s">
        <v>1364</v>
      </c>
      <c r="D763" s="14">
        <v>3994</v>
      </c>
      <c r="E763" s="7" t="s">
        <v>858</v>
      </c>
      <c r="F763" s="10" t="s">
        <v>318</v>
      </c>
      <c r="G763" s="8"/>
      <c r="H763" s="16"/>
      <c r="I763" s="17">
        <f>SUMIF(ishuv,C763,boharim)</f>
        <v>0</v>
      </c>
      <c r="J763" s="18">
        <f>IF(H763=0,0,K763/H763)</f>
        <v>0</v>
      </c>
      <c r="K763" s="19">
        <v>0</v>
      </c>
      <c r="L763" s="20" t="str">
        <f>IF(H763=0,"אין דיווח",K763/H763)</f>
        <v>אין דיווח</v>
      </c>
      <c r="M763" s="21">
        <f>J763*H763</f>
        <v>0</v>
      </c>
    </row>
    <row r="764" spans="2:13" x14ac:dyDescent="0.2">
      <c r="B764" s="12">
        <v>46</v>
      </c>
      <c r="C764" s="13" t="s">
        <v>1377</v>
      </c>
      <c r="D764" s="14">
        <v>2404</v>
      </c>
      <c r="E764" s="7" t="s">
        <v>0</v>
      </c>
      <c r="F764" s="10" t="s">
        <v>19</v>
      </c>
      <c r="G764" s="8"/>
      <c r="H764" s="16">
        <v>1920</v>
      </c>
      <c r="I764" s="17">
        <f>SUMIF(ishuv,C764,boharim)</f>
        <v>0</v>
      </c>
      <c r="J764" s="18">
        <f>IF(H764=0,0,K764/H764)</f>
        <v>0.42135416666666664</v>
      </c>
      <c r="K764" s="19">
        <v>809</v>
      </c>
      <c r="L764" s="20">
        <f>IF(H764=0,"אין דיווח",K764/H764)</f>
        <v>0.42135416666666664</v>
      </c>
      <c r="M764" s="21">
        <f>J764*H764</f>
        <v>809</v>
      </c>
    </row>
    <row r="765" spans="2:13" x14ac:dyDescent="0.2">
      <c r="B765" s="12">
        <v>46</v>
      </c>
      <c r="C765" s="13" t="s">
        <v>1377</v>
      </c>
      <c r="D765" s="14">
        <v>2404</v>
      </c>
      <c r="E765" s="7" t="s">
        <v>38</v>
      </c>
      <c r="F765" s="10" t="s">
        <v>1380</v>
      </c>
      <c r="G765" s="8"/>
      <c r="H765" s="16">
        <v>1920</v>
      </c>
      <c r="I765" s="17">
        <f>SUMIF(ishuv,C765,boharim)</f>
        <v>0</v>
      </c>
      <c r="J765" s="18">
        <f>IF(H765=0,0,K765/H765)</f>
        <v>0.29583333333333334</v>
      </c>
      <c r="K765" s="19">
        <v>568</v>
      </c>
      <c r="L765" s="20">
        <f>IF(H765=0,"אין דיווח",K765/H765)</f>
        <v>0.29583333333333334</v>
      </c>
      <c r="M765" s="21">
        <f>J765*H765</f>
        <v>568</v>
      </c>
    </row>
    <row r="766" spans="2:13" x14ac:dyDescent="0.2">
      <c r="B766" s="12">
        <v>46</v>
      </c>
      <c r="C766" s="13" t="s">
        <v>1377</v>
      </c>
      <c r="D766" s="14">
        <v>2404</v>
      </c>
      <c r="E766" s="7" t="s">
        <v>13</v>
      </c>
      <c r="F766" s="10" t="s">
        <v>1378</v>
      </c>
      <c r="G766" s="8"/>
      <c r="H766" s="16">
        <v>1920</v>
      </c>
      <c r="I766" s="17">
        <f>SUMIF(ishuv,C766,boharim)</f>
        <v>0</v>
      </c>
      <c r="J766" s="18">
        <f>IF(H766=0,0,K766/H766)</f>
        <v>0.15416666666666667</v>
      </c>
      <c r="K766" s="19">
        <v>296</v>
      </c>
      <c r="L766" s="20">
        <f>IF(H766=0,"אין דיווח",K766/H766)</f>
        <v>0.15416666666666667</v>
      </c>
      <c r="M766" s="21">
        <f>J766*H766</f>
        <v>296</v>
      </c>
    </row>
    <row r="767" spans="2:13" x14ac:dyDescent="0.2">
      <c r="B767" s="12">
        <v>46</v>
      </c>
      <c r="C767" s="13" t="s">
        <v>1377</v>
      </c>
      <c r="D767" s="14">
        <v>2404</v>
      </c>
      <c r="E767" s="7" t="s">
        <v>34</v>
      </c>
      <c r="F767" s="10" t="s">
        <v>1382</v>
      </c>
      <c r="G767" s="8" t="s">
        <v>1383</v>
      </c>
      <c r="H767" s="16">
        <v>1920</v>
      </c>
      <c r="I767" s="17">
        <f>SUMIF(ishuv,C767,boharim)</f>
        <v>0</v>
      </c>
      <c r="J767" s="18">
        <f>IF(H767=0,0,K767/H767)</f>
        <v>5.8333333333333334E-2</v>
      </c>
      <c r="K767" s="19">
        <v>112</v>
      </c>
      <c r="L767" s="20">
        <f>IF(H767=0,"אין דיווח",K767/H767)</f>
        <v>5.8333333333333334E-2</v>
      </c>
      <c r="M767" s="21">
        <f>J767*H767</f>
        <v>112</v>
      </c>
    </row>
    <row r="768" spans="2:13" x14ac:dyDescent="0.2">
      <c r="B768" s="12">
        <v>46</v>
      </c>
      <c r="C768" s="13" t="s">
        <v>1377</v>
      </c>
      <c r="D768" s="14">
        <v>2404</v>
      </c>
      <c r="E768" s="7" t="s">
        <v>35</v>
      </c>
      <c r="F768" s="10" t="s">
        <v>69</v>
      </c>
      <c r="G768" s="8" t="s">
        <v>1381</v>
      </c>
      <c r="H768" s="16">
        <v>1920</v>
      </c>
      <c r="I768" s="17">
        <f>SUMIF(ishuv,C768,boharim)</f>
        <v>0</v>
      </c>
      <c r="J768" s="18">
        <f>IF(H768=0,0,K768/H768)</f>
        <v>3.3333333333333333E-2</v>
      </c>
      <c r="K768" s="19">
        <v>64</v>
      </c>
      <c r="L768" s="20">
        <f>IF(H768=0,"אין דיווח",K768/H768)</f>
        <v>3.3333333333333333E-2</v>
      </c>
      <c r="M768" s="21">
        <f>J768*H768</f>
        <v>64</v>
      </c>
    </row>
    <row r="769" spans="2:13" x14ac:dyDescent="0.2">
      <c r="B769" s="12">
        <v>46</v>
      </c>
      <c r="C769" s="13" t="s">
        <v>1377</v>
      </c>
      <c r="D769" s="14">
        <v>2404</v>
      </c>
      <c r="E769" s="7" t="s">
        <v>429</v>
      </c>
      <c r="F769" s="10" t="s">
        <v>996</v>
      </c>
      <c r="G769" s="8"/>
      <c r="H769" s="16">
        <v>1920</v>
      </c>
      <c r="I769" s="17">
        <f>SUMIF(ishuv,C769,boharim)</f>
        <v>0</v>
      </c>
      <c r="J769" s="18">
        <f>IF(H769=0,0,K769/H769)</f>
        <v>2.8125000000000001E-2</v>
      </c>
      <c r="K769" s="19">
        <v>54</v>
      </c>
      <c r="L769" s="20">
        <f>IF(H769=0,"אין דיווח",K769/H769)</f>
        <v>2.8125000000000001E-2</v>
      </c>
      <c r="M769" s="21">
        <f>J769*H769</f>
        <v>54</v>
      </c>
    </row>
    <row r="770" spans="2:13" x14ac:dyDescent="0.2">
      <c r="B770" s="12">
        <v>46</v>
      </c>
      <c r="C770" s="13" t="s">
        <v>1377</v>
      </c>
      <c r="D770" s="14">
        <v>2404</v>
      </c>
      <c r="E770" s="7" t="s">
        <v>7</v>
      </c>
      <c r="F770" s="10" t="s">
        <v>6</v>
      </c>
      <c r="G770" s="8" t="s">
        <v>1379</v>
      </c>
      <c r="H770" s="16">
        <v>1920</v>
      </c>
      <c r="I770" s="17">
        <f>SUMIF(ishuv,C770,boharim)</f>
        <v>0</v>
      </c>
      <c r="J770" s="18">
        <f>IF(H770=0,0,K770/H770)</f>
        <v>8.8541666666666664E-3</v>
      </c>
      <c r="K770" s="19">
        <v>17</v>
      </c>
      <c r="L770" s="20">
        <f>IF(H770=0,"אין דיווח",K770/H770)</f>
        <v>8.8541666666666664E-3</v>
      </c>
      <c r="M770" s="21">
        <f>J770*H770</f>
        <v>17</v>
      </c>
    </row>
    <row r="771" spans="2:13" x14ac:dyDescent="0.2">
      <c r="B771" s="12">
        <v>2660</v>
      </c>
      <c r="C771" s="13" t="s">
        <v>1384</v>
      </c>
      <c r="D771" s="14">
        <v>27839</v>
      </c>
      <c r="E771" s="7" t="s">
        <v>10</v>
      </c>
      <c r="F771" s="10" t="s">
        <v>1389</v>
      </c>
      <c r="G771" s="8" t="s">
        <v>1390</v>
      </c>
      <c r="H771" s="16">
        <v>15209</v>
      </c>
      <c r="I771" s="17">
        <f>SUMIF(ishuv,C771,boharim)</f>
        <v>0</v>
      </c>
      <c r="J771" s="18">
        <f>IF(H771=0,0,K771/H771)</f>
        <v>0.28535735419817215</v>
      </c>
      <c r="K771" s="19">
        <v>4340</v>
      </c>
      <c r="L771" s="20">
        <f>IF(H771=0,"אין דיווח",K771/H771)</f>
        <v>0.28535735419817215</v>
      </c>
      <c r="M771" s="21">
        <f>J771*H771</f>
        <v>4340</v>
      </c>
    </row>
    <row r="772" spans="2:13" x14ac:dyDescent="0.2">
      <c r="B772" s="12">
        <v>2660</v>
      </c>
      <c r="C772" s="13" t="s">
        <v>1384</v>
      </c>
      <c r="D772" s="14">
        <v>27839</v>
      </c>
      <c r="E772" s="7" t="s">
        <v>0</v>
      </c>
      <c r="F772" s="10" t="s">
        <v>1396</v>
      </c>
      <c r="G772" s="8"/>
      <c r="H772" s="16">
        <v>15209</v>
      </c>
      <c r="I772" s="17">
        <f>SUMIF(ishuv,C772,boharim)</f>
        <v>0</v>
      </c>
      <c r="J772" s="18">
        <f>IF(H772=0,0,K772/H772)</f>
        <v>0.19291209152475508</v>
      </c>
      <c r="K772" s="19">
        <v>2934</v>
      </c>
      <c r="L772" s="20">
        <f>IF(H772=0,"אין דיווח",K772/H772)</f>
        <v>0.19291209152475508</v>
      </c>
      <c r="M772" s="21">
        <f>J772*H772</f>
        <v>2934</v>
      </c>
    </row>
    <row r="773" spans="2:13" x14ac:dyDescent="0.2">
      <c r="B773" s="12">
        <v>2660</v>
      </c>
      <c r="C773" s="13" t="s">
        <v>1384</v>
      </c>
      <c r="D773" s="14">
        <v>27839</v>
      </c>
      <c r="E773" s="7" t="s">
        <v>33</v>
      </c>
      <c r="F773" s="10" t="s">
        <v>1393</v>
      </c>
      <c r="G773" s="8" t="s">
        <v>1394</v>
      </c>
      <c r="H773" s="16">
        <v>15209</v>
      </c>
      <c r="I773" s="17">
        <f>SUMIF(ishuv,C773,boharim)</f>
        <v>0</v>
      </c>
      <c r="J773" s="18">
        <f>IF(H773=0,0,K773/H773)</f>
        <v>9.8428562035636796E-2</v>
      </c>
      <c r="K773" s="19">
        <v>1497</v>
      </c>
      <c r="L773" s="20">
        <f>IF(H773=0,"אין דיווח",K773/H773)</f>
        <v>9.8428562035636796E-2</v>
      </c>
      <c r="M773" s="21">
        <f>J773*H773</f>
        <v>1497</v>
      </c>
    </row>
    <row r="774" spans="2:13" x14ac:dyDescent="0.2">
      <c r="B774" s="12">
        <v>2660</v>
      </c>
      <c r="C774" s="13" t="s">
        <v>1384</v>
      </c>
      <c r="D774" s="14">
        <v>27839</v>
      </c>
      <c r="E774" s="7" t="s">
        <v>146</v>
      </c>
      <c r="F774" s="10" t="s">
        <v>1388</v>
      </c>
      <c r="G774" s="8"/>
      <c r="H774" s="16">
        <v>15209</v>
      </c>
      <c r="I774" s="17">
        <f>SUMIF(ishuv,C774,boharim)</f>
        <v>0</v>
      </c>
      <c r="J774" s="18">
        <f>IF(H774=0,0,K774/H774)</f>
        <v>6.8183312512328231E-2</v>
      </c>
      <c r="K774" s="19">
        <v>1037</v>
      </c>
      <c r="L774" s="20">
        <f>IF(H774=0,"אין דיווח",K774/H774)</f>
        <v>6.8183312512328231E-2</v>
      </c>
      <c r="M774" s="21">
        <f>J774*H774</f>
        <v>1037</v>
      </c>
    </row>
    <row r="775" spans="2:13" x14ac:dyDescent="0.2">
      <c r="B775" s="12">
        <v>2660</v>
      </c>
      <c r="C775" s="13" t="s">
        <v>1384</v>
      </c>
      <c r="D775" s="14">
        <v>27839</v>
      </c>
      <c r="E775" s="7" t="s">
        <v>20</v>
      </c>
      <c r="F775" s="10" t="s">
        <v>1395</v>
      </c>
      <c r="G775" s="8"/>
      <c r="H775" s="16">
        <v>15209</v>
      </c>
      <c r="I775" s="17">
        <f>SUMIF(ishuv,C775,boharim)</f>
        <v>0</v>
      </c>
      <c r="J775" s="18">
        <f>IF(H775=0,0,K775/H775)</f>
        <v>6.7460056545466496E-2</v>
      </c>
      <c r="K775" s="19">
        <v>1026</v>
      </c>
      <c r="L775" s="20">
        <f>IF(H775=0,"אין דיווח",K775/H775)</f>
        <v>6.7460056545466496E-2</v>
      </c>
      <c r="M775" s="21">
        <f>J775*H775</f>
        <v>1026</v>
      </c>
    </row>
    <row r="776" spans="2:13" x14ac:dyDescent="0.2">
      <c r="B776" s="12">
        <v>2660</v>
      </c>
      <c r="C776" s="13" t="s">
        <v>1384</v>
      </c>
      <c r="D776" s="14">
        <v>27839</v>
      </c>
      <c r="E776" s="7" t="s">
        <v>107</v>
      </c>
      <c r="F776" s="10" t="s">
        <v>1385</v>
      </c>
      <c r="G776" s="8" t="s">
        <v>1386</v>
      </c>
      <c r="H776" s="16">
        <v>15209</v>
      </c>
      <c r="I776" s="17">
        <f>SUMIF(ishuv,C776,boharim)</f>
        <v>0</v>
      </c>
      <c r="J776" s="18">
        <f>IF(H776=0,0,K776/H776)</f>
        <v>6.6802551121046744E-2</v>
      </c>
      <c r="K776" s="19">
        <v>1016</v>
      </c>
      <c r="L776" s="20">
        <f>IF(H776=0,"אין דיווח",K776/H776)</f>
        <v>6.6802551121046744E-2</v>
      </c>
      <c r="M776" s="21">
        <f>J776*H776</f>
        <v>1015.9999999999999</v>
      </c>
    </row>
    <row r="777" spans="2:13" x14ac:dyDescent="0.2">
      <c r="B777" s="12">
        <v>2660</v>
      </c>
      <c r="C777" s="13" t="s">
        <v>1384</v>
      </c>
      <c r="D777" s="14">
        <v>27839</v>
      </c>
      <c r="E777" s="7" t="s">
        <v>7</v>
      </c>
      <c r="F777" s="10" t="s">
        <v>6</v>
      </c>
      <c r="G777" s="8"/>
      <c r="H777" s="16">
        <v>15209</v>
      </c>
      <c r="I777" s="17">
        <f>SUMIF(ishuv,C777,boharim)</f>
        <v>0</v>
      </c>
      <c r="J777" s="18">
        <f>IF(H777=0,0,K777/H777)</f>
        <v>6.417252942336775E-2</v>
      </c>
      <c r="K777" s="19">
        <v>976</v>
      </c>
      <c r="L777" s="20">
        <f>IF(H777=0,"אין דיווח",K777/H777)</f>
        <v>6.417252942336775E-2</v>
      </c>
      <c r="M777" s="21">
        <f>J777*H777</f>
        <v>976.00000000000011</v>
      </c>
    </row>
    <row r="778" spans="2:13" x14ac:dyDescent="0.2">
      <c r="B778" s="12">
        <v>2660</v>
      </c>
      <c r="C778" s="13" t="s">
        <v>1384</v>
      </c>
      <c r="D778" s="14">
        <v>27839</v>
      </c>
      <c r="E778" s="7" t="s">
        <v>73</v>
      </c>
      <c r="F778" s="10" t="s">
        <v>814</v>
      </c>
      <c r="G778" s="8"/>
      <c r="H778" s="16">
        <v>15209</v>
      </c>
      <c r="I778" s="17">
        <f>SUMIF(ishuv,C778,boharim)</f>
        <v>0</v>
      </c>
      <c r="J778" s="18">
        <f>IF(H778=0,0,K778/H778)</f>
        <v>6.1739759353014664E-2</v>
      </c>
      <c r="K778" s="19">
        <v>939</v>
      </c>
      <c r="L778" s="20">
        <f>IF(H778=0,"אין דיווח",K778/H778)</f>
        <v>6.1739759353014664E-2</v>
      </c>
      <c r="M778" s="21">
        <f>J778*H778</f>
        <v>939</v>
      </c>
    </row>
    <row r="779" spans="2:13" x14ac:dyDescent="0.2">
      <c r="B779" s="12">
        <v>2660</v>
      </c>
      <c r="C779" s="13" t="s">
        <v>1384</v>
      </c>
      <c r="D779" s="14">
        <v>27839</v>
      </c>
      <c r="E779" s="7" t="s">
        <v>175</v>
      </c>
      <c r="F779" s="10" t="s">
        <v>1392</v>
      </c>
      <c r="G779" s="8"/>
      <c r="H779" s="16">
        <v>15209</v>
      </c>
      <c r="I779" s="17">
        <f>SUMIF(ishuv,C779,boharim)</f>
        <v>0</v>
      </c>
      <c r="J779" s="18">
        <f>IF(H779=0,0,K779/H779)</f>
        <v>3.9450325465185086E-2</v>
      </c>
      <c r="K779" s="19">
        <v>600</v>
      </c>
      <c r="L779" s="20">
        <f>IF(H779=0,"אין דיווח",K779/H779)</f>
        <v>3.9450325465185086E-2</v>
      </c>
      <c r="M779" s="21">
        <f>J779*H779</f>
        <v>600</v>
      </c>
    </row>
    <row r="780" spans="2:13" x14ac:dyDescent="0.2">
      <c r="B780" s="12">
        <v>2660</v>
      </c>
      <c r="C780" s="13" t="s">
        <v>1384</v>
      </c>
      <c r="D780" s="14">
        <v>27839</v>
      </c>
      <c r="E780" s="7" t="s">
        <v>112</v>
      </c>
      <c r="F780" s="10" t="s">
        <v>1387</v>
      </c>
      <c r="G780" s="8"/>
      <c r="H780" s="16">
        <v>15209</v>
      </c>
      <c r="I780" s="17">
        <f>SUMIF(ishuv,C780,boharim)</f>
        <v>0</v>
      </c>
      <c r="J780" s="18">
        <f>IF(H780=0,0,K780/H780)</f>
        <v>3.9187323295417187E-2</v>
      </c>
      <c r="K780" s="19">
        <v>596</v>
      </c>
      <c r="L780" s="20">
        <f>IF(H780=0,"אין דיווח",K780/H780)</f>
        <v>3.9187323295417187E-2</v>
      </c>
      <c r="M780" s="21">
        <f>J780*H780</f>
        <v>596</v>
      </c>
    </row>
    <row r="781" spans="2:13" x14ac:dyDescent="0.2">
      <c r="B781" s="12">
        <v>2660</v>
      </c>
      <c r="C781" s="13" t="s">
        <v>1384</v>
      </c>
      <c r="D781" s="14">
        <v>27839</v>
      </c>
      <c r="E781" s="7" t="s">
        <v>4</v>
      </c>
      <c r="F781" s="10" t="s">
        <v>1391</v>
      </c>
      <c r="G781" s="8"/>
      <c r="H781" s="16">
        <v>15209</v>
      </c>
      <c r="I781" s="17">
        <f>SUMIF(ishuv,C781,boharim)</f>
        <v>0</v>
      </c>
      <c r="J781" s="18">
        <f>IF(H781=0,0,K781/H781)</f>
        <v>1.6306134525609837E-2</v>
      </c>
      <c r="K781" s="19">
        <v>248</v>
      </c>
      <c r="L781" s="20">
        <f>IF(H781=0,"אין דיווח",K781/H781)</f>
        <v>1.6306134525609837E-2</v>
      </c>
      <c r="M781" s="21">
        <f>J781*H781</f>
        <v>248</v>
      </c>
    </row>
    <row r="782" spans="2:13" x14ac:dyDescent="0.2">
      <c r="B782" s="12">
        <v>9400</v>
      </c>
      <c r="C782" s="13" t="s">
        <v>1397</v>
      </c>
      <c r="D782" s="14">
        <v>22222</v>
      </c>
      <c r="E782" s="7" t="s">
        <v>27</v>
      </c>
      <c r="F782" s="10" t="s">
        <v>1400</v>
      </c>
      <c r="G782" s="8" t="s">
        <v>1401</v>
      </c>
      <c r="H782" s="16">
        <v>12190</v>
      </c>
      <c r="I782" s="17">
        <f>SUMIF(ishuv,C782,boharim)</f>
        <v>0</v>
      </c>
      <c r="J782" s="18">
        <f>IF(H782=0,0,K782/H782)</f>
        <v>0.21041837571780148</v>
      </c>
      <c r="K782" s="19">
        <v>2565</v>
      </c>
      <c r="L782" s="20">
        <f>IF(H782=0,"אין דיווח",K782/H782)</f>
        <v>0.21041837571780148</v>
      </c>
      <c r="M782" s="21">
        <f>J782*H782</f>
        <v>2565</v>
      </c>
    </row>
    <row r="783" spans="2:13" x14ac:dyDescent="0.2">
      <c r="B783" s="12">
        <v>9400</v>
      </c>
      <c r="C783" s="13" t="s">
        <v>1397</v>
      </c>
      <c r="D783" s="14">
        <v>22222</v>
      </c>
      <c r="E783" s="7" t="s">
        <v>139</v>
      </c>
      <c r="F783" s="10" t="s">
        <v>1398</v>
      </c>
      <c r="G783" s="8" t="s">
        <v>1275</v>
      </c>
      <c r="H783" s="16">
        <v>12190</v>
      </c>
      <c r="I783" s="17">
        <f>SUMIF(ishuv,C783,boharim)</f>
        <v>0</v>
      </c>
      <c r="J783" s="18">
        <f>IF(H783=0,0,K783/H783)</f>
        <v>0.16127973748974569</v>
      </c>
      <c r="K783" s="19">
        <v>1966</v>
      </c>
      <c r="L783" s="20">
        <f>IF(H783=0,"אין דיווח",K783/H783)</f>
        <v>0.16127973748974569</v>
      </c>
      <c r="M783" s="21">
        <f>J783*H783</f>
        <v>1966</v>
      </c>
    </row>
    <row r="784" spans="2:13" x14ac:dyDescent="0.2">
      <c r="B784" s="12">
        <v>9400</v>
      </c>
      <c r="C784" s="13" t="s">
        <v>1397</v>
      </c>
      <c r="D784" s="14">
        <v>22222</v>
      </c>
      <c r="E784" s="7" t="s">
        <v>250</v>
      </c>
      <c r="F784" s="10" t="s">
        <v>1416</v>
      </c>
      <c r="G784" s="8"/>
      <c r="H784" s="16">
        <v>12190</v>
      </c>
      <c r="I784" s="17">
        <f>SUMIF(ishuv,C784,boharim)</f>
        <v>0</v>
      </c>
      <c r="J784" s="18">
        <f>IF(H784=0,0,K784/H784)</f>
        <v>0.11517637407711238</v>
      </c>
      <c r="K784" s="19">
        <v>1404</v>
      </c>
      <c r="L784" s="20">
        <f>IF(H784=0,"אין דיווח",K784/H784)</f>
        <v>0.11517637407711238</v>
      </c>
      <c r="M784" s="21">
        <f>J784*H784</f>
        <v>1404</v>
      </c>
    </row>
    <row r="785" spans="2:13" x14ac:dyDescent="0.2">
      <c r="B785" s="12">
        <v>9400</v>
      </c>
      <c r="C785" s="13" t="s">
        <v>1397</v>
      </c>
      <c r="D785" s="14">
        <v>22222</v>
      </c>
      <c r="E785" s="7" t="s">
        <v>4</v>
      </c>
      <c r="F785" s="10" t="s">
        <v>1409</v>
      </c>
      <c r="G785" s="8" t="s">
        <v>1410</v>
      </c>
      <c r="H785" s="16">
        <v>12190</v>
      </c>
      <c r="I785" s="17">
        <f>SUMIF(ishuv,C785,boharim)</f>
        <v>0</v>
      </c>
      <c r="J785" s="18">
        <f>IF(H785=0,0,K785/H785)</f>
        <v>8.6464315012305171E-2</v>
      </c>
      <c r="K785" s="19">
        <v>1054</v>
      </c>
      <c r="L785" s="20">
        <f>IF(H785=0,"אין דיווח",K785/H785)</f>
        <v>8.6464315012305171E-2</v>
      </c>
      <c r="M785" s="21">
        <f>J785*H785</f>
        <v>1054</v>
      </c>
    </row>
    <row r="786" spans="2:13" x14ac:dyDescent="0.2">
      <c r="B786" s="12">
        <v>9400</v>
      </c>
      <c r="C786" s="13" t="s">
        <v>1397</v>
      </c>
      <c r="D786" s="14">
        <v>22222</v>
      </c>
      <c r="E786" s="7" t="s">
        <v>35</v>
      </c>
      <c r="F786" s="10" t="s">
        <v>1412</v>
      </c>
      <c r="G786" s="8" t="s">
        <v>1413</v>
      </c>
      <c r="H786" s="16">
        <v>12190</v>
      </c>
      <c r="I786" s="17">
        <f>SUMIF(ishuv,C786,boharim)</f>
        <v>0</v>
      </c>
      <c r="J786" s="18">
        <f>IF(H786=0,0,K786/H786)</f>
        <v>8.2034454470877774E-2</v>
      </c>
      <c r="K786" s="19">
        <v>1000</v>
      </c>
      <c r="L786" s="20">
        <f>IF(H786=0,"אין דיווח",K786/H786)</f>
        <v>8.2034454470877774E-2</v>
      </c>
      <c r="M786" s="21">
        <f>J786*H786</f>
        <v>1000.0000000000001</v>
      </c>
    </row>
    <row r="787" spans="2:13" x14ac:dyDescent="0.2">
      <c r="B787" s="12">
        <v>9400</v>
      </c>
      <c r="C787" s="13" t="s">
        <v>1397</v>
      </c>
      <c r="D787" s="14">
        <v>22222</v>
      </c>
      <c r="E787" s="7" t="s">
        <v>0</v>
      </c>
      <c r="F787" s="10" t="s">
        <v>156</v>
      </c>
      <c r="G787" s="8"/>
      <c r="H787" s="16">
        <v>12190</v>
      </c>
      <c r="I787" s="17">
        <f>SUMIF(ishuv,C787,boharim)</f>
        <v>0</v>
      </c>
      <c r="J787" s="18">
        <f>IF(H787=0,0,K787/H787)</f>
        <v>7.1287940935192778E-2</v>
      </c>
      <c r="K787" s="19">
        <v>869</v>
      </c>
      <c r="L787" s="20">
        <f>IF(H787=0,"אין דיווח",K787/H787)</f>
        <v>7.1287940935192778E-2</v>
      </c>
      <c r="M787" s="21">
        <f>J787*H787</f>
        <v>869</v>
      </c>
    </row>
    <row r="788" spans="2:13" x14ac:dyDescent="0.2">
      <c r="B788" s="12">
        <v>9400</v>
      </c>
      <c r="C788" s="13" t="s">
        <v>1397</v>
      </c>
      <c r="D788" s="14">
        <v>22222</v>
      </c>
      <c r="E788" s="7" t="s">
        <v>146</v>
      </c>
      <c r="F788" s="10" t="s">
        <v>1404</v>
      </c>
      <c r="G788" s="8"/>
      <c r="H788" s="16">
        <v>12190</v>
      </c>
      <c r="I788" s="17">
        <f>SUMIF(ishuv,C788,boharim)</f>
        <v>0</v>
      </c>
      <c r="J788" s="18">
        <f>IF(H788=0,0,K788/H788)</f>
        <v>6.7514356029532402E-2</v>
      </c>
      <c r="K788" s="19">
        <v>823</v>
      </c>
      <c r="L788" s="20">
        <f>IF(H788=0,"אין דיווח",K788/H788)</f>
        <v>6.7514356029532402E-2</v>
      </c>
      <c r="M788" s="21">
        <f>J788*H788</f>
        <v>823</v>
      </c>
    </row>
    <row r="789" spans="2:13" x14ac:dyDescent="0.2">
      <c r="B789" s="12">
        <v>9400</v>
      </c>
      <c r="C789" s="13" t="s">
        <v>1397</v>
      </c>
      <c r="D789" s="14">
        <v>22222</v>
      </c>
      <c r="E789" s="7" t="s">
        <v>344</v>
      </c>
      <c r="F789" s="10" t="s">
        <v>1414</v>
      </c>
      <c r="G789" s="8" t="s">
        <v>1415</v>
      </c>
      <c r="H789" s="16">
        <v>12190</v>
      </c>
      <c r="I789" s="17">
        <f>SUMIF(ishuv,C789,boharim)</f>
        <v>0</v>
      </c>
      <c r="J789" s="18">
        <f>IF(H789=0,0,K789/H789)</f>
        <v>5.914684167350287E-2</v>
      </c>
      <c r="K789" s="19">
        <v>721</v>
      </c>
      <c r="L789" s="20">
        <f>IF(H789=0,"אין דיווח",K789/H789)</f>
        <v>5.914684167350287E-2</v>
      </c>
      <c r="M789" s="21">
        <f>J789*H789</f>
        <v>721</v>
      </c>
    </row>
    <row r="790" spans="2:13" x14ac:dyDescent="0.2">
      <c r="B790" s="12">
        <v>9400</v>
      </c>
      <c r="C790" s="13" t="s">
        <v>1397</v>
      </c>
      <c r="D790" s="14">
        <v>22222</v>
      </c>
      <c r="E790" s="7" t="s">
        <v>7</v>
      </c>
      <c r="F790" s="10" t="s">
        <v>1408</v>
      </c>
      <c r="G790" s="8"/>
      <c r="H790" s="16">
        <v>12190</v>
      </c>
      <c r="I790" s="17">
        <f>SUMIF(ishuv,C790,boharim)</f>
        <v>0</v>
      </c>
      <c r="J790" s="18">
        <f>IF(H790=0,0,K790/H790)</f>
        <v>5.3650533223954064E-2</v>
      </c>
      <c r="K790" s="19">
        <v>654</v>
      </c>
      <c r="L790" s="20">
        <f>IF(H790=0,"אין דיווח",K790/H790)</f>
        <v>5.3650533223954064E-2</v>
      </c>
      <c r="M790" s="21">
        <f>J790*H790</f>
        <v>654</v>
      </c>
    </row>
    <row r="791" spans="2:13" x14ac:dyDescent="0.2">
      <c r="B791" s="12">
        <v>9400</v>
      </c>
      <c r="C791" s="13" t="s">
        <v>1397</v>
      </c>
      <c r="D791" s="14">
        <v>22222</v>
      </c>
      <c r="E791" s="7" t="s">
        <v>33</v>
      </c>
      <c r="F791" s="10" t="s">
        <v>1417</v>
      </c>
      <c r="G791" s="8"/>
      <c r="H791" s="16">
        <v>12190</v>
      </c>
      <c r="I791" s="17">
        <f>SUMIF(ishuv,C791,boharim)</f>
        <v>0</v>
      </c>
      <c r="J791" s="18">
        <f>IF(H791=0,0,K791/H791)</f>
        <v>4.003281378178835E-2</v>
      </c>
      <c r="K791" s="19">
        <v>488</v>
      </c>
      <c r="L791" s="20">
        <f>IF(H791=0,"אין דיווח",K791/H791)</f>
        <v>4.003281378178835E-2</v>
      </c>
      <c r="M791" s="21">
        <f>J791*H791</f>
        <v>488</v>
      </c>
    </row>
    <row r="792" spans="2:13" x14ac:dyDescent="0.2">
      <c r="B792" s="12">
        <v>9400</v>
      </c>
      <c r="C792" s="13" t="s">
        <v>1397</v>
      </c>
      <c r="D792" s="14">
        <v>22222</v>
      </c>
      <c r="E792" s="7" t="s">
        <v>1405</v>
      </c>
      <c r="F792" s="10" t="s">
        <v>1406</v>
      </c>
      <c r="G792" s="8" t="s">
        <v>1407</v>
      </c>
      <c r="H792" s="16">
        <v>12190</v>
      </c>
      <c r="I792" s="17">
        <f>SUMIF(ishuv,C792,boharim)</f>
        <v>0</v>
      </c>
      <c r="J792" s="18">
        <f>IF(H792=0,0,K792/H792)</f>
        <v>1.9360131255127155E-2</v>
      </c>
      <c r="K792" s="19">
        <v>236</v>
      </c>
      <c r="L792" s="20">
        <f>IF(H792=0,"אין דיווח",K792/H792)</f>
        <v>1.9360131255127155E-2</v>
      </c>
      <c r="M792" s="21">
        <f>J792*H792</f>
        <v>236.00000000000003</v>
      </c>
    </row>
    <row r="793" spans="2:13" x14ac:dyDescent="0.2">
      <c r="B793" s="12">
        <v>9400</v>
      </c>
      <c r="C793" s="13" t="s">
        <v>1397</v>
      </c>
      <c r="D793" s="14">
        <v>22222</v>
      </c>
      <c r="E793" s="7" t="s">
        <v>56</v>
      </c>
      <c r="F793" s="10" t="s">
        <v>1399</v>
      </c>
      <c r="G793" s="8"/>
      <c r="H793" s="16">
        <v>12190</v>
      </c>
      <c r="I793" s="17">
        <f>SUMIF(ishuv,C793,boharim)</f>
        <v>0</v>
      </c>
      <c r="J793" s="18">
        <f>IF(H793=0,0,K793/H793)</f>
        <v>1.7473338802296966E-2</v>
      </c>
      <c r="K793" s="19">
        <v>213</v>
      </c>
      <c r="L793" s="20">
        <f>IF(H793=0,"אין דיווח",K793/H793)</f>
        <v>1.7473338802296966E-2</v>
      </c>
      <c r="M793" s="21">
        <f>J793*H793</f>
        <v>213.00000000000003</v>
      </c>
    </row>
    <row r="794" spans="2:13" x14ac:dyDescent="0.2">
      <c r="B794" s="12">
        <v>9400</v>
      </c>
      <c r="C794" s="13" t="s">
        <v>1397</v>
      </c>
      <c r="D794" s="14">
        <v>22222</v>
      </c>
      <c r="E794" s="7" t="s">
        <v>42</v>
      </c>
      <c r="F794" s="10" t="s">
        <v>1402</v>
      </c>
      <c r="G794" s="8" t="s">
        <v>1403</v>
      </c>
      <c r="H794" s="16">
        <v>12190</v>
      </c>
      <c r="I794" s="17">
        <f>SUMIF(ishuv,C794,boharim)</f>
        <v>0</v>
      </c>
      <c r="J794" s="18">
        <f>IF(H794=0,0,K794/H794)</f>
        <v>1.6160787530762919E-2</v>
      </c>
      <c r="K794" s="19">
        <v>197</v>
      </c>
      <c r="L794" s="20">
        <f>IF(H794=0,"אין דיווח",K794/H794)</f>
        <v>1.6160787530762919E-2</v>
      </c>
      <c r="M794" s="21">
        <f>J794*H794</f>
        <v>196.99999999999997</v>
      </c>
    </row>
    <row r="795" spans="2:13" x14ac:dyDescent="0.2">
      <c r="B795" s="12">
        <v>9400</v>
      </c>
      <c r="C795" s="13" t="s">
        <v>1397</v>
      </c>
      <c r="D795" s="14">
        <v>22222</v>
      </c>
      <c r="E795" s="7" t="s">
        <v>110</v>
      </c>
      <c r="F795" s="10" t="s">
        <v>1411</v>
      </c>
      <c r="G795" s="8"/>
      <c r="H795" s="16">
        <v>12190</v>
      </c>
      <c r="I795" s="17">
        <f>SUMIF(ishuv,C795,boharim)</f>
        <v>0</v>
      </c>
      <c r="J795" s="18">
        <f>IF(H795=0,0,K795/H795)</f>
        <v>0</v>
      </c>
      <c r="K795" s="19">
        <v>0</v>
      </c>
      <c r="L795" s="20">
        <f>IF(H795=0,"אין דיווח",K795/H795)</f>
        <v>0</v>
      </c>
      <c r="M795" s="21">
        <f>J795*H795</f>
        <v>0</v>
      </c>
    </row>
    <row r="796" spans="2:13" x14ac:dyDescent="0.2">
      <c r="B796" s="12">
        <v>29</v>
      </c>
      <c r="C796" s="13" t="s">
        <v>1418</v>
      </c>
      <c r="D796" s="14">
        <v>1145</v>
      </c>
      <c r="E796" s="7" t="s">
        <v>13</v>
      </c>
      <c r="F796" s="10" t="s">
        <v>1419</v>
      </c>
      <c r="G796" s="8" t="s">
        <v>1420</v>
      </c>
      <c r="H796" s="16">
        <v>828</v>
      </c>
      <c r="I796" s="17">
        <f>SUMIF(ishuv,C796,boharim)</f>
        <v>0</v>
      </c>
      <c r="J796" s="18">
        <f>IF(H796=0,0,K796/H796)</f>
        <v>0.48671497584541062</v>
      </c>
      <c r="K796" s="19">
        <v>403</v>
      </c>
      <c r="L796" s="20">
        <f>IF(H796=0,"אין דיווח",K796/H796)</f>
        <v>0.48671497584541062</v>
      </c>
      <c r="M796" s="21">
        <f>J796*H796</f>
        <v>403</v>
      </c>
    </row>
    <row r="797" spans="2:13" x14ac:dyDescent="0.2">
      <c r="B797" s="12">
        <v>29</v>
      </c>
      <c r="C797" s="13" t="s">
        <v>1418</v>
      </c>
      <c r="D797" s="14">
        <v>1145</v>
      </c>
      <c r="E797" s="7" t="s">
        <v>40</v>
      </c>
      <c r="F797" s="10" t="s">
        <v>1421</v>
      </c>
      <c r="G797" s="8" t="s">
        <v>1422</v>
      </c>
      <c r="H797" s="16">
        <v>828</v>
      </c>
      <c r="I797" s="17">
        <f>SUMIF(ishuv,C797,boharim)</f>
        <v>0</v>
      </c>
      <c r="J797" s="18">
        <f>IF(H797=0,0,K797/H797)</f>
        <v>0.22826086956521738</v>
      </c>
      <c r="K797" s="19">
        <v>189</v>
      </c>
      <c r="L797" s="20">
        <f>IF(H797=0,"אין דיווח",K797/H797)</f>
        <v>0.22826086956521738</v>
      </c>
      <c r="M797" s="21">
        <f>J797*H797</f>
        <v>189</v>
      </c>
    </row>
    <row r="798" spans="2:13" x14ac:dyDescent="0.2">
      <c r="B798" s="12">
        <v>29</v>
      </c>
      <c r="C798" s="13" t="s">
        <v>1418</v>
      </c>
      <c r="D798" s="14">
        <v>1145</v>
      </c>
      <c r="E798" s="7" t="s">
        <v>35</v>
      </c>
      <c r="F798" s="10" t="s">
        <v>1425</v>
      </c>
      <c r="G798" s="8"/>
      <c r="H798" s="16">
        <v>828</v>
      </c>
      <c r="I798" s="17">
        <f>SUMIF(ishuv,C798,boharim)</f>
        <v>0</v>
      </c>
      <c r="J798" s="18">
        <f>IF(H798=0,0,K798/H798)</f>
        <v>0.19806763285024154</v>
      </c>
      <c r="K798" s="19">
        <v>164</v>
      </c>
      <c r="L798" s="20">
        <f>IF(H798=0,"אין דיווח",K798/H798)</f>
        <v>0.19806763285024154</v>
      </c>
      <c r="M798" s="21">
        <f>J798*H798</f>
        <v>164</v>
      </c>
    </row>
    <row r="799" spans="2:13" x14ac:dyDescent="0.2">
      <c r="B799" s="12">
        <v>29</v>
      </c>
      <c r="C799" s="13" t="s">
        <v>1418</v>
      </c>
      <c r="D799" s="14">
        <v>1145</v>
      </c>
      <c r="E799" s="7" t="s">
        <v>65</v>
      </c>
      <c r="F799" s="10" t="s">
        <v>1423</v>
      </c>
      <c r="G799" s="8" t="s">
        <v>1424</v>
      </c>
      <c r="H799" s="16">
        <v>828</v>
      </c>
      <c r="I799" s="17">
        <f>SUMIF(ishuv,C799,boharim)</f>
        <v>0</v>
      </c>
      <c r="J799" s="18">
        <f>IF(H799=0,0,K799/H799)</f>
        <v>8.6956521739130432E-2</v>
      </c>
      <c r="K799" s="19">
        <v>72</v>
      </c>
      <c r="L799" s="20">
        <f>IF(H799=0,"אין דיווח",K799/H799)</f>
        <v>8.6956521739130432E-2</v>
      </c>
      <c r="M799" s="21">
        <f>J799*H799</f>
        <v>72</v>
      </c>
    </row>
    <row r="800" spans="2:13" x14ac:dyDescent="0.2">
      <c r="B800" s="12">
        <v>499</v>
      </c>
      <c r="C800" s="13" t="s">
        <v>1426</v>
      </c>
      <c r="D800" s="14">
        <v>11611</v>
      </c>
      <c r="E800" s="7" t="s">
        <v>28</v>
      </c>
      <c r="F800" s="10" t="s">
        <v>343</v>
      </c>
      <c r="G800" s="8"/>
      <c r="H800" s="16">
        <v>8609</v>
      </c>
      <c r="I800" s="17">
        <f>SUMIF(ishuv,C800,boharim)</f>
        <v>0</v>
      </c>
      <c r="J800" s="18">
        <f>IF(H800=0,0,K800/H800)</f>
        <v>0.33035195725403649</v>
      </c>
      <c r="K800" s="19">
        <v>2844</v>
      </c>
      <c r="L800" s="20">
        <f>IF(H800=0,"אין דיווח",K800/H800)</f>
        <v>0.33035195725403649</v>
      </c>
      <c r="M800" s="21">
        <f>J800*H800</f>
        <v>2844</v>
      </c>
    </row>
    <row r="801" spans="2:13" x14ac:dyDescent="0.2">
      <c r="B801" s="12">
        <v>499</v>
      </c>
      <c r="C801" s="13" t="s">
        <v>1426</v>
      </c>
      <c r="D801" s="14">
        <v>11611</v>
      </c>
      <c r="E801" s="7" t="s">
        <v>38</v>
      </c>
      <c r="F801" s="10" t="s">
        <v>1431</v>
      </c>
      <c r="G801" s="8" t="s">
        <v>2726</v>
      </c>
      <c r="H801" s="16">
        <v>8609</v>
      </c>
      <c r="I801" s="17">
        <f>SUMIF(ishuv,C801,boharim)</f>
        <v>0</v>
      </c>
      <c r="J801" s="18">
        <f>IF(H801=0,0,K801/H801)</f>
        <v>0.29376234173539317</v>
      </c>
      <c r="K801" s="19">
        <v>2529</v>
      </c>
      <c r="L801" s="20">
        <f>IF(H801=0,"אין דיווח",K801/H801)</f>
        <v>0.29376234173539317</v>
      </c>
      <c r="M801" s="21">
        <f>J801*H801</f>
        <v>2529</v>
      </c>
    </row>
    <row r="802" spans="2:13" x14ac:dyDescent="0.2">
      <c r="B802" s="12">
        <v>499</v>
      </c>
      <c r="C802" s="13" t="s">
        <v>1426</v>
      </c>
      <c r="D802" s="14">
        <v>11611</v>
      </c>
      <c r="E802" s="7" t="s">
        <v>1428</v>
      </c>
      <c r="F802" s="10" t="s">
        <v>1429</v>
      </c>
      <c r="G802" s="8" t="s">
        <v>1430</v>
      </c>
      <c r="H802" s="16">
        <v>8609</v>
      </c>
      <c r="I802" s="17">
        <f>SUMIF(ishuv,C802,boharim)</f>
        <v>0</v>
      </c>
      <c r="J802" s="18">
        <f>IF(H802=0,0,K802/H802)</f>
        <v>0.18898826809153213</v>
      </c>
      <c r="K802" s="19">
        <v>1627</v>
      </c>
      <c r="L802" s="20">
        <f>IF(H802=0,"אין דיווח",K802/H802)</f>
        <v>0.18898826809153213</v>
      </c>
      <c r="M802" s="21">
        <f>J802*H802</f>
        <v>1627</v>
      </c>
    </row>
    <row r="803" spans="2:13" x14ac:dyDescent="0.2">
      <c r="B803" s="12">
        <v>499</v>
      </c>
      <c r="C803" s="13" t="s">
        <v>1426</v>
      </c>
      <c r="D803" s="14">
        <v>11611</v>
      </c>
      <c r="E803" s="7" t="s">
        <v>342</v>
      </c>
      <c r="F803" s="10" t="s">
        <v>1427</v>
      </c>
      <c r="G803" s="8"/>
      <c r="H803" s="16">
        <v>8609</v>
      </c>
      <c r="I803" s="17">
        <f>SUMIF(ishuv,C803,boharim)</f>
        <v>0</v>
      </c>
      <c r="J803" s="18">
        <f>IF(H803=0,0,K803/H803)</f>
        <v>8.444650946683703E-2</v>
      </c>
      <c r="K803" s="19">
        <v>727</v>
      </c>
      <c r="L803" s="20">
        <f>IF(H803=0,"אין דיווח",K803/H803)</f>
        <v>8.444650946683703E-2</v>
      </c>
      <c r="M803" s="21">
        <f>J803*H803</f>
        <v>727</v>
      </c>
    </row>
    <row r="804" spans="2:13" x14ac:dyDescent="0.2">
      <c r="B804" s="12">
        <v>499</v>
      </c>
      <c r="C804" s="13" t="s">
        <v>1426</v>
      </c>
      <c r="D804" s="14">
        <v>11611</v>
      </c>
      <c r="E804" s="7" t="s">
        <v>34</v>
      </c>
      <c r="F804" s="10" t="s">
        <v>1434</v>
      </c>
      <c r="G804" s="8"/>
      <c r="H804" s="16">
        <v>8609</v>
      </c>
      <c r="I804" s="17">
        <f>SUMIF(ishuv,C804,boharim)</f>
        <v>0</v>
      </c>
      <c r="J804" s="18">
        <f>IF(H804=0,0,K804/H804)</f>
        <v>7.3063073527703568E-2</v>
      </c>
      <c r="K804" s="19">
        <v>629</v>
      </c>
      <c r="L804" s="20">
        <f>IF(H804=0,"אין דיווח",K804/H804)</f>
        <v>7.3063073527703568E-2</v>
      </c>
      <c r="M804" s="21">
        <f>J804*H804</f>
        <v>629</v>
      </c>
    </row>
    <row r="805" spans="2:13" x14ac:dyDescent="0.2">
      <c r="B805" s="12">
        <v>499</v>
      </c>
      <c r="C805" s="13" t="s">
        <v>1426</v>
      </c>
      <c r="D805" s="14">
        <v>11611</v>
      </c>
      <c r="E805" s="7" t="s">
        <v>35</v>
      </c>
      <c r="F805" s="10" t="s">
        <v>1433</v>
      </c>
      <c r="G805" s="8"/>
      <c r="H805" s="16">
        <v>8609</v>
      </c>
      <c r="I805" s="17">
        <f>SUMIF(ishuv,C805,boharim)</f>
        <v>0</v>
      </c>
      <c r="J805" s="18">
        <f>IF(H805=0,0,K805/H805)</f>
        <v>2.741317226158671E-2</v>
      </c>
      <c r="K805" s="19">
        <v>236</v>
      </c>
      <c r="L805" s="20">
        <f>IF(H805=0,"אין דיווח",K805/H805)</f>
        <v>2.741317226158671E-2</v>
      </c>
      <c r="M805" s="21">
        <f>J805*H805</f>
        <v>236</v>
      </c>
    </row>
    <row r="806" spans="2:13" x14ac:dyDescent="0.2">
      <c r="B806" s="12">
        <v>499</v>
      </c>
      <c r="C806" s="13" t="s">
        <v>1426</v>
      </c>
      <c r="D806" s="14">
        <v>11611</v>
      </c>
      <c r="E806" s="7" t="s">
        <v>215</v>
      </c>
      <c r="F806" s="10" t="s">
        <v>340</v>
      </c>
      <c r="G806" s="8" t="s">
        <v>1432</v>
      </c>
      <c r="H806" s="16">
        <v>8609</v>
      </c>
      <c r="I806" s="17">
        <f>SUMIF(ishuv,C806,boharim)</f>
        <v>0</v>
      </c>
      <c r="J806" s="18">
        <f>IF(H806=0,0,K806/H806)</f>
        <v>1.9746776629109074E-3</v>
      </c>
      <c r="K806" s="19">
        <v>17</v>
      </c>
      <c r="L806" s="20">
        <f>IF(H806=0,"אין דיווח",K806/H806)</f>
        <v>1.9746776629109074E-3</v>
      </c>
      <c r="M806" s="21">
        <f>J806*H806</f>
        <v>17</v>
      </c>
    </row>
    <row r="807" spans="2:13" x14ac:dyDescent="0.2">
      <c r="B807" s="12">
        <v>240</v>
      </c>
      <c r="C807" s="13" t="s">
        <v>1435</v>
      </c>
      <c r="D807" s="14">
        <v>15377</v>
      </c>
      <c r="E807" s="7" t="s">
        <v>190</v>
      </c>
      <c r="F807" s="10" t="s">
        <v>339</v>
      </c>
      <c r="G807" s="8" t="s">
        <v>1436</v>
      </c>
      <c r="H807" s="16">
        <v>8006</v>
      </c>
      <c r="I807" s="17">
        <f>SUMIF(ishuv,C807,boharim)</f>
        <v>0</v>
      </c>
      <c r="J807" s="18">
        <f>IF(H807=0,0,K807/H807)</f>
        <v>0.23707219585311018</v>
      </c>
      <c r="K807" s="19">
        <v>1898</v>
      </c>
      <c r="L807" s="20">
        <f>IF(H807=0,"אין דיווח",K807/H807)</f>
        <v>0.23707219585311018</v>
      </c>
      <c r="M807" s="21">
        <f>J807*H807</f>
        <v>1898</v>
      </c>
    </row>
    <row r="808" spans="2:13" x14ac:dyDescent="0.2">
      <c r="B808" s="12">
        <v>240</v>
      </c>
      <c r="C808" s="13" t="s">
        <v>1435</v>
      </c>
      <c r="D808" s="14">
        <v>15377</v>
      </c>
      <c r="E808" s="7" t="s">
        <v>60</v>
      </c>
      <c r="F808" s="10" t="s">
        <v>1441</v>
      </c>
      <c r="G808" s="8"/>
      <c r="H808" s="16">
        <v>8006</v>
      </c>
      <c r="I808" s="17">
        <f>SUMIF(ishuv,C808,boharim)</f>
        <v>0</v>
      </c>
      <c r="J808" s="18">
        <f>IF(H808=0,0,K808/H808)</f>
        <v>0.1944791406445166</v>
      </c>
      <c r="K808" s="19">
        <v>1557</v>
      </c>
      <c r="L808" s="20">
        <f>IF(H808=0,"אין דיווח",K808/H808)</f>
        <v>0.1944791406445166</v>
      </c>
      <c r="M808" s="21">
        <f>J808*H808</f>
        <v>1557</v>
      </c>
    </row>
    <row r="809" spans="2:13" x14ac:dyDescent="0.2">
      <c r="B809" s="12">
        <v>240</v>
      </c>
      <c r="C809" s="13" t="s">
        <v>1435</v>
      </c>
      <c r="D809" s="14">
        <v>15377</v>
      </c>
      <c r="E809" s="7" t="s">
        <v>57</v>
      </c>
      <c r="F809" s="10" t="s">
        <v>1445</v>
      </c>
      <c r="G809" s="8"/>
      <c r="H809" s="16">
        <v>8006</v>
      </c>
      <c r="I809" s="17">
        <f>SUMIF(ishuv,C809,boharim)</f>
        <v>0</v>
      </c>
      <c r="J809" s="18">
        <f>IF(H809=0,0,K809/H809)</f>
        <v>0.16212840369722709</v>
      </c>
      <c r="K809" s="19">
        <v>1298</v>
      </c>
      <c r="L809" s="20">
        <f>IF(H809=0,"אין דיווח",K809/H809)</f>
        <v>0.16212840369722709</v>
      </c>
      <c r="M809" s="21">
        <f>J809*H809</f>
        <v>1298</v>
      </c>
    </row>
    <row r="810" spans="2:13" x14ac:dyDescent="0.2">
      <c r="B810" s="12">
        <v>240</v>
      </c>
      <c r="C810" s="13" t="s">
        <v>1435</v>
      </c>
      <c r="D810" s="14">
        <v>15377</v>
      </c>
      <c r="E810" s="7" t="s">
        <v>64</v>
      </c>
      <c r="F810" s="10" t="s">
        <v>1442</v>
      </c>
      <c r="G810" s="8"/>
      <c r="H810" s="16">
        <v>8006</v>
      </c>
      <c r="I810" s="17">
        <f>SUMIF(ishuv,C810,boharim)</f>
        <v>0</v>
      </c>
      <c r="J810" s="18">
        <f>IF(H810=0,0,K810/H810)</f>
        <v>8.9932550587059706E-2</v>
      </c>
      <c r="K810" s="19">
        <v>720</v>
      </c>
      <c r="L810" s="20">
        <f>IF(H810=0,"אין דיווח",K810/H810)</f>
        <v>8.9932550587059706E-2</v>
      </c>
      <c r="M810" s="21">
        <f>J810*H810</f>
        <v>720</v>
      </c>
    </row>
    <row r="811" spans="2:13" x14ac:dyDescent="0.2">
      <c r="B811" s="12">
        <v>240</v>
      </c>
      <c r="C811" s="13" t="s">
        <v>1435</v>
      </c>
      <c r="D811" s="14">
        <v>15377</v>
      </c>
      <c r="E811" s="7" t="s">
        <v>338</v>
      </c>
      <c r="F811" s="10" t="s">
        <v>1437</v>
      </c>
      <c r="G811" s="8"/>
      <c r="H811" s="16">
        <v>8006</v>
      </c>
      <c r="I811" s="17">
        <f>SUMIF(ishuv,C811,boharim)</f>
        <v>0</v>
      </c>
      <c r="J811" s="18">
        <f>IF(H811=0,0,K811/H811)</f>
        <v>8.6684986260304769E-2</v>
      </c>
      <c r="K811" s="19">
        <v>694</v>
      </c>
      <c r="L811" s="20">
        <f>IF(H811=0,"אין דיווח",K811/H811)</f>
        <v>8.6684986260304769E-2</v>
      </c>
      <c r="M811" s="21">
        <f>J811*H811</f>
        <v>694</v>
      </c>
    </row>
    <row r="812" spans="2:13" x14ac:dyDescent="0.2">
      <c r="B812" s="12">
        <v>240</v>
      </c>
      <c r="C812" s="13" t="s">
        <v>1435</v>
      </c>
      <c r="D812" s="14">
        <v>15377</v>
      </c>
      <c r="E812" s="7" t="s">
        <v>41</v>
      </c>
      <c r="F812" s="10" t="s">
        <v>1439</v>
      </c>
      <c r="G812" s="8" t="s">
        <v>1440</v>
      </c>
      <c r="H812" s="16">
        <v>8006</v>
      </c>
      <c r="I812" s="17">
        <f>SUMIF(ishuv,C812,boharim)</f>
        <v>0</v>
      </c>
      <c r="J812" s="18">
        <f>IF(H812=0,0,K812/H812)</f>
        <v>8.4061953534848868E-2</v>
      </c>
      <c r="K812" s="19">
        <v>673</v>
      </c>
      <c r="L812" s="20">
        <f>IF(H812=0,"אין דיווח",K812/H812)</f>
        <v>8.4061953534848868E-2</v>
      </c>
      <c r="M812" s="21">
        <f>J812*H812</f>
        <v>673</v>
      </c>
    </row>
    <row r="813" spans="2:13" x14ac:dyDescent="0.2">
      <c r="B813" s="12">
        <v>240</v>
      </c>
      <c r="C813" s="13" t="s">
        <v>1435</v>
      </c>
      <c r="D813" s="14">
        <v>15377</v>
      </c>
      <c r="E813" s="7" t="s">
        <v>21</v>
      </c>
      <c r="F813" s="10" t="s">
        <v>1443</v>
      </c>
      <c r="G813" s="8" t="s">
        <v>1444</v>
      </c>
      <c r="H813" s="16">
        <v>8006</v>
      </c>
      <c r="I813" s="17">
        <f>SUMIF(ishuv,C813,boharim)</f>
        <v>0</v>
      </c>
      <c r="J813" s="18">
        <f>IF(H813=0,0,K813/H813)</f>
        <v>7.8441169123157628E-2</v>
      </c>
      <c r="K813" s="19">
        <v>628</v>
      </c>
      <c r="L813" s="20">
        <f>IF(H813=0,"אין דיווח",K813/H813)</f>
        <v>7.8441169123157628E-2</v>
      </c>
      <c r="M813" s="21">
        <f>J813*H813</f>
        <v>628</v>
      </c>
    </row>
    <row r="814" spans="2:13" x14ac:dyDescent="0.2">
      <c r="B814" s="12">
        <v>240</v>
      </c>
      <c r="C814" s="13" t="s">
        <v>1435</v>
      </c>
      <c r="D814" s="14">
        <v>15377</v>
      </c>
      <c r="E814" s="7" t="s">
        <v>146</v>
      </c>
      <c r="F814" s="10" t="s">
        <v>1438</v>
      </c>
      <c r="G814" s="8"/>
      <c r="H814" s="16">
        <v>8006</v>
      </c>
      <c r="I814" s="17">
        <f>SUMIF(ishuv,C814,boharim)</f>
        <v>0</v>
      </c>
      <c r="J814" s="18">
        <f>IF(H814=0,0,K814/H814)</f>
        <v>6.7199600299775175E-2</v>
      </c>
      <c r="K814" s="19">
        <v>538</v>
      </c>
      <c r="L814" s="20">
        <f>IF(H814=0,"אין דיווח",K814/H814)</f>
        <v>6.7199600299775175E-2</v>
      </c>
      <c r="M814" s="21">
        <f>J814*H814</f>
        <v>538</v>
      </c>
    </row>
    <row r="815" spans="2:13" x14ac:dyDescent="0.2">
      <c r="B815" s="12">
        <v>240</v>
      </c>
      <c r="C815" s="13" t="s">
        <v>1435</v>
      </c>
      <c r="D815" s="14">
        <v>15377</v>
      </c>
      <c r="E815" s="7" t="s">
        <v>0</v>
      </c>
      <c r="F815" s="10" t="s">
        <v>19</v>
      </c>
      <c r="G815" s="8"/>
      <c r="H815" s="16">
        <v>8006</v>
      </c>
      <c r="I815" s="17">
        <f>SUMIF(ishuv,C815,boharim)</f>
        <v>0</v>
      </c>
      <c r="J815" s="18">
        <f>IF(H815=0,0,K815/H815)</f>
        <v>0</v>
      </c>
      <c r="K815" s="19">
        <v>0</v>
      </c>
      <c r="L815" s="20">
        <f>IF(H815=0,"אין דיווח",K815/H815)</f>
        <v>0</v>
      </c>
      <c r="M815" s="21">
        <f>J815*H815</f>
        <v>0</v>
      </c>
    </row>
    <row r="816" spans="2:13" x14ac:dyDescent="0.2">
      <c r="B816" s="12">
        <v>3000</v>
      </c>
      <c r="C816" s="13" t="s">
        <v>295</v>
      </c>
      <c r="D816" s="14">
        <v>576406</v>
      </c>
      <c r="E816" s="7" t="s">
        <v>116</v>
      </c>
      <c r="F816" s="10" t="s">
        <v>1446</v>
      </c>
      <c r="G816" s="8"/>
      <c r="H816" s="16"/>
      <c r="I816" s="17">
        <f>SUMIF(ishuv,C816,boharim)</f>
        <v>0</v>
      </c>
      <c r="J816" s="18">
        <f>IF(H816=0,0,K816/H816)</f>
        <v>0</v>
      </c>
      <c r="K816" s="19">
        <v>0</v>
      </c>
      <c r="L816" s="20" t="str">
        <f>IF(H816=0,"אין דיווח",K816/H816)</f>
        <v>אין דיווח</v>
      </c>
      <c r="M816" s="21">
        <f>J816*H816</f>
        <v>0</v>
      </c>
    </row>
    <row r="817" spans="2:13" x14ac:dyDescent="0.2">
      <c r="B817" s="12">
        <v>3000</v>
      </c>
      <c r="C817" s="13" t="s">
        <v>295</v>
      </c>
      <c r="D817" s="14">
        <v>576406</v>
      </c>
      <c r="E817" s="7" t="s">
        <v>769</v>
      </c>
      <c r="F817" s="10" t="s">
        <v>1447</v>
      </c>
      <c r="G817" s="8"/>
      <c r="H817" s="16"/>
      <c r="I817" s="17">
        <f>SUMIF(ishuv,C817,boharim)</f>
        <v>0</v>
      </c>
      <c r="J817" s="18">
        <f>IF(H817=0,0,K817/H817)</f>
        <v>0</v>
      </c>
      <c r="K817" s="19">
        <v>0</v>
      </c>
      <c r="L817" s="20" t="str">
        <f>IF(H817=0,"אין דיווח",K817/H817)</f>
        <v>אין דיווח</v>
      </c>
      <c r="M817" s="21">
        <f>J817*H817</f>
        <v>0</v>
      </c>
    </row>
    <row r="818" spans="2:13" x14ac:dyDescent="0.2">
      <c r="B818" s="12">
        <v>3000</v>
      </c>
      <c r="C818" s="13" t="s">
        <v>295</v>
      </c>
      <c r="D818" s="14">
        <v>576406</v>
      </c>
      <c r="E818" s="7" t="s">
        <v>13</v>
      </c>
      <c r="F818" s="10" t="s">
        <v>1448</v>
      </c>
      <c r="G818" s="8"/>
      <c r="H818" s="16"/>
      <c r="I818" s="17">
        <f>SUMIF(ishuv,C818,boharim)</f>
        <v>0</v>
      </c>
      <c r="J818" s="18">
        <f>IF(H818=0,0,K818/H818)</f>
        <v>0</v>
      </c>
      <c r="K818" s="19">
        <v>0</v>
      </c>
      <c r="L818" s="20" t="str">
        <f>IF(H818=0,"אין דיווח",K818/H818)</f>
        <v>אין דיווח</v>
      </c>
      <c r="M818" s="21">
        <f>J818*H818</f>
        <v>0</v>
      </c>
    </row>
    <row r="819" spans="2:13" x14ac:dyDescent="0.2">
      <c r="B819" s="12">
        <v>3000</v>
      </c>
      <c r="C819" s="13" t="s">
        <v>295</v>
      </c>
      <c r="D819" s="14">
        <v>576406</v>
      </c>
      <c r="E819" s="7" t="s">
        <v>146</v>
      </c>
      <c r="F819" s="10" t="s">
        <v>496</v>
      </c>
      <c r="G819" s="8"/>
      <c r="H819" s="16"/>
      <c r="I819" s="17">
        <f>SUMIF(ishuv,C819,boharim)</f>
        <v>0</v>
      </c>
      <c r="J819" s="18">
        <f>IF(H819=0,0,K819/H819)</f>
        <v>0</v>
      </c>
      <c r="K819" s="19">
        <v>0</v>
      </c>
      <c r="L819" s="20" t="str">
        <f>IF(H819=0,"אין דיווח",K819/H819)</f>
        <v>אין דיווח</v>
      </c>
      <c r="M819" s="21">
        <f>J819*H819</f>
        <v>0</v>
      </c>
    </row>
    <row r="820" spans="2:13" x14ac:dyDescent="0.2">
      <c r="B820" s="12">
        <v>3000</v>
      </c>
      <c r="C820" s="13" t="s">
        <v>295</v>
      </c>
      <c r="D820" s="14">
        <v>576406</v>
      </c>
      <c r="E820" s="7" t="s">
        <v>41</v>
      </c>
      <c r="F820" s="10" t="s">
        <v>1449</v>
      </c>
      <c r="G820" s="8"/>
      <c r="H820" s="16"/>
      <c r="I820" s="17">
        <f>SUMIF(ishuv,C820,boharim)</f>
        <v>0</v>
      </c>
      <c r="J820" s="18">
        <f>IF(H820=0,0,K820/H820)</f>
        <v>0</v>
      </c>
      <c r="K820" s="19">
        <v>0</v>
      </c>
      <c r="L820" s="20" t="str">
        <f>IF(H820=0,"אין דיווח",K820/H820)</f>
        <v>אין דיווח</v>
      </c>
      <c r="M820" s="21">
        <f>J820*H820</f>
        <v>0</v>
      </c>
    </row>
    <row r="821" spans="2:13" x14ac:dyDescent="0.2">
      <c r="B821" s="12">
        <v>3000</v>
      </c>
      <c r="C821" s="13" t="s">
        <v>295</v>
      </c>
      <c r="D821" s="14">
        <v>576406</v>
      </c>
      <c r="E821" s="7" t="s">
        <v>94</v>
      </c>
      <c r="F821" s="10" t="s">
        <v>1450</v>
      </c>
      <c r="G821" s="8"/>
      <c r="H821" s="16"/>
      <c r="I821" s="17">
        <f>SUMIF(ishuv,C821,boharim)</f>
        <v>0</v>
      </c>
      <c r="J821" s="18">
        <f>IF(H821=0,0,K821/H821)</f>
        <v>0</v>
      </c>
      <c r="K821" s="19">
        <v>0</v>
      </c>
      <c r="L821" s="20" t="str">
        <f>IF(H821=0,"אין דיווח",K821/H821)</f>
        <v>אין דיווח</v>
      </c>
      <c r="M821" s="21">
        <f>J821*H821</f>
        <v>0</v>
      </c>
    </row>
    <row r="822" spans="2:13" x14ac:dyDescent="0.2">
      <c r="B822" s="12">
        <v>3000</v>
      </c>
      <c r="C822" s="13" t="s">
        <v>295</v>
      </c>
      <c r="D822" s="14">
        <v>576406</v>
      </c>
      <c r="E822" s="7" t="s">
        <v>7</v>
      </c>
      <c r="F822" s="10" t="s">
        <v>1451</v>
      </c>
      <c r="G822" s="8" t="s">
        <v>1452</v>
      </c>
      <c r="H822" s="16"/>
      <c r="I822" s="17">
        <f>SUMIF(ishuv,C822,boharim)</f>
        <v>0</v>
      </c>
      <c r="J822" s="18">
        <f>IF(H822=0,0,K822/H822)</f>
        <v>0</v>
      </c>
      <c r="K822" s="19">
        <v>0</v>
      </c>
      <c r="L822" s="20" t="str">
        <f>IF(H822=0,"אין דיווח",K822/H822)</f>
        <v>אין דיווח</v>
      </c>
      <c r="M822" s="21">
        <f>J822*H822</f>
        <v>0</v>
      </c>
    </row>
    <row r="823" spans="2:13" ht="25.5" x14ac:dyDescent="0.2">
      <c r="B823" s="12">
        <v>3000</v>
      </c>
      <c r="C823" s="13" t="s">
        <v>295</v>
      </c>
      <c r="D823" s="14">
        <v>576406</v>
      </c>
      <c r="E823" s="7" t="s">
        <v>23</v>
      </c>
      <c r="F823" s="10" t="s">
        <v>1453</v>
      </c>
      <c r="G823" s="8"/>
      <c r="H823" s="16"/>
      <c r="I823" s="17">
        <f>SUMIF(ishuv,C823,boharim)</f>
        <v>0</v>
      </c>
      <c r="J823" s="18">
        <f>IF(H823=0,0,K823/H823)</f>
        <v>0</v>
      </c>
      <c r="K823" s="19">
        <v>0</v>
      </c>
      <c r="L823" s="20" t="str">
        <f>IF(H823=0,"אין דיווח",K823/H823)</f>
        <v>אין דיווח</v>
      </c>
      <c r="M823" s="21">
        <f>J823*H823</f>
        <v>0</v>
      </c>
    </row>
    <row r="824" spans="2:13" x14ac:dyDescent="0.2">
      <c r="B824" s="12">
        <v>3000</v>
      </c>
      <c r="C824" s="13" t="s">
        <v>295</v>
      </c>
      <c r="D824" s="14">
        <v>576406</v>
      </c>
      <c r="E824" s="7" t="s">
        <v>71</v>
      </c>
      <c r="F824" s="10" t="s">
        <v>1454</v>
      </c>
      <c r="G824" s="8" t="s">
        <v>1455</v>
      </c>
      <c r="H824" s="16"/>
      <c r="I824" s="17">
        <f>SUMIF(ishuv,C824,boharim)</f>
        <v>0</v>
      </c>
      <c r="J824" s="18">
        <f>IF(H824=0,0,K824/H824)</f>
        <v>0</v>
      </c>
      <c r="K824" s="19">
        <v>0</v>
      </c>
      <c r="L824" s="20" t="str">
        <f>IF(H824=0,"אין דיווח",K824/H824)</f>
        <v>אין דיווח</v>
      </c>
      <c r="M824" s="21">
        <f>J824*H824</f>
        <v>0</v>
      </c>
    </row>
    <row r="825" spans="2:13" x14ac:dyDescent="0.2">
      <c r="B825" s="12">
        <v>3000</v>
      </c>
      <c r="C825" s="13" t="s">
        <v>295</v>
      </c>
      <c r="D825" s="14">
        <v>576406</v>
      </c>
      <c r="E825" s="7" t="s">
        <v>175</v>
      </c>
      <c r="F825" s="10" t="s">
        <v>1456</v>
      </c>
      <c r="G825" s="8"/>
      <c r="H825" s="16"/>
      <c r="I825" s="17">
        <f>SUMIF(ishuv,C825,boharim)</f>
        <v>0</v>
      </c>
      <c r="J825" s="18">
        <f>IF(H825=0,0,K825/H825)</f>
        <v>0</v>
      </c>
      <c r="K825" s="19">
        <v>0</v>
      </c>
      <c r="L825" s="20" t="str">
        <f>IF(H825=0,"אין דיווח",K825/H825)</f>
        <v>אין דיווח</v>
      </c>
      <c r="M825" s="21">
        <f>J825*H825</f>
        <v>0</v>
      </c>
    </row>
    <row r="826" spans="2:13" x14ac:dyDescent="0.2">
      <c r="B826" s="12">
        <v>3000</v>
      </c>
      <c r="C826" s="13" t="s">
        <v>295</v>
      </c>
      <c r="D826" s="14">
        <v>576406</v>
      </c>
      <c r="E826" s="7" t="s">
        <v>387</v>
      </c>
      <c r="F826" s="10" t="s">
        <v>814</v>
      </c>
      <c r="G826" s="8" t="s">
        <v>1457</v>
      </c>
      <c r="H826" s="16"/>
      <c r="I826" s="17">
        <f>SUMIF(ishuv,C826,boharim)</f>
        <v>0</v>
      </c>
      <c r="J826" s="18">
        <f>IF(H826=0,0,K826/H826)</f>
        <v>0</v>
      </c>
      <c r="K826" s="19">
        <v>0</v>
      </c>
      <c r="L826" s="20" t="str">
        <f>IF(H826=0,"אין דיווח",K826/H826)</f>
        <v>אין דיווח</v>
      </c>
      <c r="M826" s="21">
        <f>J826*H826</f>
        <v>0</v>
      </c>
    </row>
    <row r="827" spans="2:13" x14ac:dyDescent="0.2">
      <c r="B827" s="12">
        <v>3000</v>
      </c>
      <c r="C827" s="13" t="s">
        <v>295</v>
      </c>
      <c r="D827" s="14">
        <v>576406</v>
      </c>
      <c r="E827" s="7" t="s">
        <v>63</v>
      </c>
      <c r="F827" s="10" t="s">
        <v>1458</v>
      </c>
      <c r="G827" s="8"/>
      <c r="H827" s="16"/>
      <c r="I827" s="17">
        <f>SUMIF(ishuv,C827,boharim)</f>
        <v>0</v>
      </c>
      <c r="J827" s="18">
        <f>IF(H827=0,0,K827/H827)</f>
        <v>0</v>
      </c>
      <c r="K827" s="19">
        <v>0</v>
      </c>
      <c r="L827" s="20" t="str">
        <f>IF(H827=0,"אין דיווח",K827/H827)</f>
        <v>אין דיווח</v>
      </c>
      <c r="M827" s="21">
        <f>J827*H827</f>
        <v>0</v>
      </c>
    </row>
    <row r="828" spans="2:13" x14ac:dyDescent="0.2">
      <c r="B828" s="12">
        <v>3000</v>
      </c>
      <c r="C828" s="13" t="s">
        <v>295</v>
      </c>
      <c r="D828" s="14">
        <v>576406</v>
      </c>
      <c r="E828" s="7" t="s">
        <v>35</v>
      </c>
      <c r="F828" s="10" t="s">
        <v>1459</v>
      </c>
      <c r="G828" s="8"/>
      <c r="H828" s="16"/>
      <c r="I828" s="17">
        <f>SUMIF(ishuv,C828,boharim)</f>
        <v>0</v>
      </c>
      <c r="J828" s="18">
        <f>IF(H828=0,0,K828/H828)</f>
        <v>0</v>
      </c>
      <c r="K828" s="19">
        <v>0</v>
      </c>
      <c r="L828" s="20" t="str">
        <f>IF(H828=0,"אין דיווח",K828/H828)</f>
        <v>אין דיווח</v>
      </c>
      <c r="M828" s="21">
        <f>J828*H828</f>
        <v>0</v>
      </c>
    </row>
    <row r="829" spans="2:13" x14ac:dyDescent="0.2">
      <c r="B829" s="12">
        <v>3000</v>
      </c>
      <c r="C829" s="13" t="s">
        <v>295</v>
      </c>
      <c r="D829" s="14">
        <v>576406</v>
      </c>
      <c r="E829" s="7" t="s">
        <v>34</v>
      </c>
      <c r="F829" s="10" t="s">
        <v>1460</v>
      </c>
      <c r="G829" s="8"/>
      <c r="H829" s="16"/>
      <c r="I829" s="17">
        <f>SUMIF(ishuv,C829,boharim)</f>
        <v>0</v>
      </c>
      <c r="J829" s="18">
        <f>IF(H829=0,0,K829/H829)</f>
        <v>0</v>
      </c>
      <c r="K829" s="19">
        <v>0</v>
      </c>
      <c r="L829" s="20" t="str">
        <f>IF(H829=0,"אין דיווח",K829/H829)</f>
        <v>אין דיווח</v>
      </c>
      <c r="M829" s="21">
        <f>J829*H829</f>
        <v>0</v>
      </c>
    </row>
    <row r="830" spans="2:13" x14ac:dyDescent="0.2">
      <c r="B830" s="12">
        <v>3000</v>
      </c>
      <c r="C830" s="13" t="s">
        <v>295</v>
      </c>
      <c r="D830" s="14">
        <v>576406</v>
      </c>
      <c r="E830" s="7" t="s">
        <v>250</v>
      </c>
      <c r="F830" s="10" t="s">
        <v>1461</v>
      </c>
      <c r="G830" s="8"/>
      <c r="H830" s="16"/>
      <c r="I830" s="17">
        <f>SUMIF(ishuv,C830,boharim)</f>
        <v>0</v>
      </c>
      <c r="J830" s="18">
        <f>IF(H830=0,0,K830/H830)</f>
        <v>0</v>
      </c>
      <c r="K830" s="19">
        <v>0</v>
      </c>
      <c r="L830" s="20" t="str">
        <f>IF(H830=0,"אין דיווח",K830/H830)</f>
        <v>אין דיווח</v>
      </c>
      <c r="M830" s="21">
        <f>J830*H830</f>
        <v>0</v>
      </c>
    </row>
    <row r="831" spans="2:13" x14ac:dyDescent="0.2">
      <c r="B831" s="12">
        <v>3000</v>
      </c>
      <c r="C831" s="13" t="s">
        <v>295</v>
      </c>
      <c r="D831" s="14">
        <v>576406</v>
      </c>
      <c r="E831" s="7" t="s">
        <v>0</v>
      </c>
      <c r="F831" s="10" t="s">
        <v>19</v>
      </c>
      <c r="G831" s="8"/>
      <c r="H831" s="16"/>
      <c r="I831" s="17">
        <f>SUMIF(ishuv,C831,boharim)</f>
        <v>0</v>
      </c>
      <c r="J831" s="18">
        <f>IF(H831=0,0,K831/H831)</f>
        <v>0</v>
      </c>
      <c r="K831" s="19">
        <v>0</v>
      </c>
      <c r="L831" s="20" t="str">
        <f>IF(H831=0,"אין דיווח",K831/H831)</f>
        <v>אין דיווח</v>
      </c>
      <c r="M831" s="21">
        <f>J831*H831</f>
        <v>0</v>
      </c>
    </row>
    <row r="832" spans="2:13" x14ac:dyDescent="0.2">
      <c r="B832" s="12">
        <v>502</v>
      </c>
      <c r="C832" s="13" t="s">
        <v>1462</v>
      </c>
      <c r="D832" s="14">
        <v>9352</v>
      </c>
      <c r="E832" s="7" t="s">
        <v>320</v>
      </c>
      <c r="F832" s="10" t="s">
        <v>1467</v>
      </c>
      <c r="G832" s="8"/>
      <c r="H832" s="16">
        <v>8481</v>
      </c>
      <c r="I832" s="17">
        <f>SUMIF(ishuv,C832,boharim)</f>
        <v>0</v>
      </c>
      <c r="J832" s="18">
        <f>IF(H832=0,0,K832/H832)</f>
        <v>0.40655583068034429</v>
      </c>
      <c r="K832" s="19">
        <v>3448</v>
      </c>
      <c r="L832" s="20">
        <f>IF(H832=0,"אין דיווח",K832/H832)</f>
        <v>0.40655583068034429</v>
      </c>
      <c r="M832" s="21">
        <f>J832*H832</f>
        <v>3448</v>
      </c>
    </row>
    <row r="833" spans="2:13" x14ac:dyDescent="0.2">
      <c r="B833" s="12">
        <v>502</v>
      </c>
      <c r="C833" s="13" t="s">
        <v>1462</v>
      </c>
      <c r="D833" s="14">
        <v>9352</v>
      </c>
      <c r="E833" s="7" t="s">
        <v>1469</v>
      </c>
      <c r="F833" s="10" t="s">
        <v>1470</v>
      </c>
      <c r="G833" s="8"/>
      <c r="H833" s="16">
        <v>8481</v>
      </c>
      <c r="I833" s="17">
        <f>SUMIF(ishuv,C833,boharim)</f>
        <v>0</v>
      </c>
      <c r="J833" s="18">
        <f>IF(H833=0,0,K833/H833)</f>
        <v>0.32720198089847896</v>
      </c>
      <c r="K833" s="19">
        <v>2775</v>
      </c>
      <c r="L833" s="20">
        <f>IF(H833=0,"אין דיווח",K833/H833)</f>
        <v>0.32720198089847896</v>
      </c>
      <c r="M833" s="21">
        <f>J833*H833</f>
        <v>2775</v>
      </c>
    </row>
    <row r="834" spans="2:13" x14ac:dyDescent="0.2">
      <c r="B834" s="12">
        <v>502</v>
      </c>
      <c r="C834" s="13" t="s">
        <v>1462</v>
      </c>
      <c r="D834" s="14">
        <v>9352</v>
      </c>
      <c r="E834" s="7" t="s">
        <v>88</v>
      </c>
      <c r="F834" s="10" t="s">
        <v>1471</v>
      </c>
      <c r="G834" s="8"/>
      <c r="H834" s="16">
        <v>8481</v>
      </c>
      <c r="I834" s="17">
        <f>SUMIF(ishuv,C834,boharim)</f>
        <v>0</v>
      </c>
      <c r="J834" s="18">
        <f>IF(H834=0,0,K834/H834)</f>
        <v>0.16990920881971466</v>
      </c>
      <c r="K834" s="19">
        <v>1441</v>
      </c>
      <c r="L834" s="20">
        <f>IF(H834=0,"אין דיווח",K834/H834)</f>
        <v>0.16990920881971466</v>
      </c>
      <c r="M834" s="21">
        <f>J834*H834</f>
        <v>1441</v>
      </c>
    </row>
    <row r="835" spans="2:13" x14ac:dyDescent="0.2">
      <c r="B835" s="12">
        <v>502</v>
      </c>
      <c r="C835" s="13" t="s">
        <v>1462</v>
      </c>
      <c r="D835" s="14">
        <v>9352</v>
      </c>
      <c r="E835" s="7" t="s">
        <v>1465</v>
      </c>
      <c r="F835" s="10" t="s">
        <v>1466</v>
      </c>
      <c r="G835" s="8"/>
      <c r="H835" s="16">
        <v>8481</v>
      </c>
      <c r="I835" s="17">
        <f>SUMIF(ishuv,C835,boharim)</f>
        <v>0</v>
      </c>
      <c r="J835" s="18">
        <f>IF(H835=0,0,K835/H835)</f>
        <v>9.5035962740242896E-2</v>
      </c>
      <c r="K835" s="19">
        <v>806</v>
      </c>
      <c r="L835" s="20">
        <f>IF(H835=0,"אין דיווח",K835/H835)</f>
        <v>9.5035962740242896E-2</v>
      </c>
      <c r="M835" s="21">
        <f>J835*H835</f>
        <v>806</v>
      </c>
    </row>
    <row r="836" spans="2:13" x14ac:dyDescent="0.2">
      <c r="B836" s="12">
        <v>502</v>
      </c>
      <c r="C836" s="13" t="s">
        <v>1462</v>
      </c>
      <c r="D836" s="14">
        <v>9352</v>
      </c>
      <c r="E836" s="7" t="s">
        <v>139</v>
      </c>
      <c r="F836" s="10" t="s">
        <v>1463</v>
      </c>
      <c r="G836" s="8" t="s">
        <v>1464</v>
      </c>
      <c r="H836" s="16">
        <v>8481</v>
      </c>
      <c r="I836" s="17">
        <f>SUMIF(ishuv,C836,boharim)</f>
        <v>0</v>
      </c>
      <c r="J836" s="18">
        <f>IF(H836=0,0,K836/H836)</f>
        <v>1.1791062374719961E-3</v>
      </c>
      <c r="K836" s="19">
        <v>10</v>
      </c>
      <c r="L836" s="20">
        <f>IF(H836=0,"אין דיווח",K836/H836)</f>
        <v>1.1791062374719961E-3</v>
      </c>
      <c r="M836" s="21">
        <f>J836*H836</f>
        <v>10</v>
      </c>
    </row>
    <row r="837" spans="2:13" x14ac:dyDescent="0.2">
      <c r="B837" s="12">
        <v>502</v>
      </c>
      <c r="C837" s="13" t="s">
        <v>1462</v>
      </c>
      <c r="D837" s="14">
        <v>9352</v>
      </c>
      <c r="E837" s="7" t="s">
        <v>1472</v>
      </c>
      <c r="F837" s="10" t="s">
        <v>1473</v>
      </c>
      <c r="G837" s="8" t="s">
        <v>1474</v>
      </c>
      <c r="H837" s="16">
        <v>8481</v>
      </c>
      <c r="I837" s="17">
        <f>SUMIF(ishuv,C837,boharim)</f>
        <v>0</v>
      </c>
      <c r="J837" s="18">
        <f>IF(H837=0,0,K837/H837)</f>
        <v>1.1791062374719962E-4</v>
      </c>
      <c r="K837" s="19">
        <v>1</v>
      </c>
      <c r="L837" s="20">
        <f>IF(H837=0,"אין דיווח",K837/H837)</f>
        <v>1.1791062374719962E-4</v>
      </c>
      <c r="M837" s="21">
        <f>J837*H837</f>
        <v>1</v>
      </c>
    </row>
    <row r="838" spans="2:13" x14ac:dyDescent="0.2">
      <c r="B838" s="12">
        <v>502</v>
      </c>
      <c r="C838" s="13" t="s">
        <v>1462</v>
      </c>
      <c r="D838" s="14">
        <v>9352</v>
      </c>
      <c r="E838" s="7" t="s">
        <v>347</v>
      </c>
      <c r="F838" s="10" t="s">
        <v>1468</v>
      </c>
      <c r="G838" s="8"/>
      <c r="H838" s="16">
        <v>8481</v>
      </c>
      <c r="I838" s="17">
        <f>SUMIF(ishuv,C838,boharim)</f>
        <v>0</v>
      </c>
      <c r="J838" s="18">
        <f>IF(H838=0,0,K838/H838)</f>
        <v>0</v>
      </c>
      <c r="K838" s="19">
        <v>0</v>
      </c>
      <c r="L838" s="20">
        <f>IF(H838=0,"אין דיווח",K838/H838)</f>
        <v>0</v>
      </c>
      <c r="M838" s="21">
        <f>J838*H838</f>
        <v>0</v>
      </c>
    </row>
    <row r="839" spans="2:13" x14ac:dyDescent="0.2">
      <c r="B839" s="12">
        <v>502</v>
      </c>
      <c r="C839" s="13" t="s">
        <v>1462</v>
      </c>
      <c r="D839" s="14">
        <v>9352</v>
      </c>
      <c r="E839" s="7" t="s">
        <v>212</v>
      </c>
      <c r="F839" s="10" t="s">
        <v>1475</v>
      </c>
      <c r="G839" s="8" t="s">
        <v>1476</v>
      </c>
      <c r="H839" s="16">
        <v>8481</v>
      </c>
      <c r="I839" s="17">
        <f>SUMIF(ishuv,C839,boharim)</f>
        <v>0</v>
      </c>
      <c r="J839" s="18">
        <f>IF(H839=0,0,K839/H839)</f>
        <v>0</v>
      </c>
      <c r="K839" s="19">
        <v>0</v>
      </c>
      <c r="L839" s="20">
        <f>IF(H839=0,"אין דיווח",K839/H839)</f>
        <v>0</v>
      </c>
      <c r="M839" s="21">
        <f>J839*H839</f>
        <v>0</v>
      </c>
    </row>
    <row r="840" spans="2:13" x14ac:dyDescent="0.2">
      <c r="B840" s="12">
        <v>504</v>
      </c>
      <c r="C840" s="13" t="s">
        <v>1477</v>
      </c>
      <c r="D840" s="14">
        <v>6972</v>
      </c>
      <c r="E840" s="7" t="s">
        <v>38</v>
      </c>
      <c r="F840" s="10" t="s">
        <v>200</v>
      </c>
      <c r="G840" s="8"/>
      <c r="H840" s="16">
        <v>6257</v>
      </c>
      <c r="I840" s="17">
        <f>SUMIF(ishuv,C840,boharim)</f>
        <v>0</v>
      </c>
      <c r="J840" s="18">
        <f>IF(H840=0,0,K840/H840)</f>
        <v>0.23829311171487932</v>
      </c>
      <c r="K840" s="19">
        <v>1491</v>
      </c>
      <c r="L840" s="20">
        <f>IF(H840=0,"אין דיווח",K840/H840)</f>
        <v>0.23829311171487932</v>
      </c>
      <c r="M840" s="21">
        <f>J840*H840</f>
        <v>1491</v>
      </c>
    </row>
    <row r="841" spans="2:13" x14ac:dyDescent="0.2">
      <c r="B841" s="12">
        <v>504</v>
      </c>
      <c r="C841" s="13" t="s">
        <v>1477</v>
      </c>
      <c r="D841" s="14">
        <v>6972</v>
      </c>
      <c r="E841" s="7" t="s">
        <v>26</v>
      </c>
      <c r="F841" s="10" t="s">
        <v>381</v>
      </c>
      <c r="G841" s="8"/>
      <c r="H841" s="16">
        <v>6257</v>
      </c>
      <c r="I841" s="17">
        <f>SUMIF(ishuv,C841,boharim)</f>
        <v>0</v>
      </c>
      <c r="J841" s="18">
        <f>IF(H841=0,0,K841/H841)</f>
        <v>0.18491289755473869</v>
      </c>
      <c r="K841" s="19">
        <v>1157</v>
      </c>
      <c r="L841" s="20">
        <f>IF(H841=0,"אין דיווח",K841/H841)</f>
        <v>0.18491289755473869</v>
      </c>
      <c r="M841" s="21">
        <f>J841*H841</f>
        <v>1157</v>
      </c>
    </row>
    <row r="842" spans="2:13" x14ac:dyDescent="0.2">
      <c r="B842" s="12">
        <v>504</v>
      </c>
      <c r="C842" s="13" t="s">
        <v>1477</v>
      </c>
      <c r="D842" s="14">
        <v>6972</v>
      </c>
      <c r="E842" s="7" t="s">
        <v>165</v>
      </c>
      <c r="F842" s="10" t="s">
        <v>1484</v>
      </c>
      <c r="G842" s="8"/>
      <c r="H842" s="16">
        <v>6257</v>
      </c>
      <c r="I842" s="17">
        <f>SUMIF(ishuv,C842,boharim)</f>
        <v>0</v>
      </c>
      <c r="J842" s="18">
        <f>IF(H842=0,0,K842/H842)</f>
        <v>0.12114431836343295</v>
      </c>
      <c r="K842" s="19">
        <v>758</v>
      </c>
      <c r="L842" s="20">
        <f>IF(H842=0,"אין דיווח",K842/H842)</f>
        <v>0.12114431836343295</v>
      </c>
      <c r="M842" s="21">
        <f>J842*H842</f>
        <v>758</v>
      </c>
    </row>
    <row r="843" spans="2:13" x14ac:dyDescent="0.2">
      <c r="B843" s="12">
        <v>504</v>
      </c>
      <c r="C843" s="13" t="s">
        <v>1477</v>
      </c>
      <c r="D843" s="14">
        <v>6972</v>
      </c>
      <c r="E843" s="7" t="s">
        <v>34</v>
      </c>
      <c r="F843" s="10" t="s">
        <v>229</v>
      </c>
      <c r="G843" s="8"/>
      <c r="H843" s="16">
        <v>6257</v>
      </c>
      <c r="I843" s="17">
        <f>SUMIF(ishuv,C843,boharim)</f>
        <v>0</v>
      </c>
      <c r="J843" s="18">
        <f>IF(H843=0,0,K843/H843)</f>
        <v>0.11906664535719994</v>
      </c>
      <c r="K843" s="19">
        <v>745</v>
      </c>
      <c r="L843" s="20">
        <f>IF(H843=0,"אין דיווח",K843/H843)</f>
        <v>0.11906664535719994</v>
      </c>
      <c r="M843" s="21">
        <f>J843*H843</f>
        <v>745</v>
      </c>
    </row>
    <row r="844" spans="2:13" x14ac:dyDescent="0.2">
      <c r="B844" s="12">
        <v>504</v>
      </c>
      <c r="C844" s="13" t="s">
        <v>1477</v>
      </c>
      <c r="D844" s="14">
        <v>6972</v>
      </c>
      <c r="E844" s="7" t="s">
        <v>14</v>
      </c>
      <c r="F844" s="10" t="s">
        <v>1478</v>
      </c>
      <c r="G844" s="8"/>
      <c r="H844" s="16">
        <v>6257</v>
      </c>
      <c r="I844" s="17">
        <f>SUMIF(ishuv,C844,boharim)</f>
        <v>0</v>
      </c>
      <c r="J844" s="18">
        <f>IF(H844=0,0,K844/H844)</f>
        <v>0.11251398433754195</v>
      </c>
      <c r="K844" s="19">
        <v>704</v>
      </c>
      <c r="L844" s="20">
        <f>IF(H844=0,"אין דיווח",K844/H844)</f>
        <v>0.11251398433754195</v>
      </c>
      <c r="M844" s="21">
        <f>J844*H844</f>
        <v>704</v>
      </c>
    </row>
    <row r="845" spans="2:13" x14ac:dyDescent="0.2">
      <c r="B845" s="12">
        <v>504</v>
      </c>
      <c r="C845" s="13" t="s">
        <v>1477</v>
      </c>
      <c r="D845" s="14">
        <v>6972</v>
      </c>
      <c r="E845" s="7" t="s">
        <v>43</v>
      </c>
      <c r="F845" s="10" t="s">
        <v>1479</v>
      </c>
      <c r="G845" s="8"/>
      <c r="H845" s="16">
        <v>6257</v>
      </c>
      <c r="I845" s="17">
        <f>SUMIF(ishuv,C845,boharim)</f>
        <v>0</v>
      </c>
      <c r="J845" s="18">
        <f>IF(H845=0,0,K845/H845)</f>
        <v>0.10851845932555537</v>
      </c>
      <c r="K845" s="19">
        <v>679</v>
      </c>
      <c r="L845" s="20">
        <f>IF(H845=0,"אין דיווח",K845/H845)</f>
        <v>0.10851845932555537</v>
      </c>
      <c r="M845" s="21">
        <f>J845*H845</f>
        <v>679</v>
      </c>
    </row>
    <row r="846" spans="2:13" x14ac:dyDescent="0.2">
      <c r="B846" s="12">
        <v>504</v>
      </c>
      <c r="C846" s="13" t="s">
        <v>1477</v>
      </c>
      <c r="D846" s="14">
        <v>6972</v>
      </c>
      <c r="E846" s="7" t="s">
        <v>4</v>
      </c>
      <c r="F846" s="10" t="s">
        <v>1485</v>
      </c>
      <c r="G846" s="8"/>
      <c r="H846" s="16">
        <v>6257</v>
      </c>
      <c r="I846" s="17">
        <f>SUMIF(ishuv,C846,boharim)</f>
        <v>0</v>
      </c>
      <c r="J846" s="18">
        <f>IF(H846=0,0,K846/H846)</f>
        <v>5.8814128176442382E-2</v>
      </c>
      <c r="K846" s="19">
        <v>368</v>
      </c>
      <c r="L846" s="20">
        <f>IF(H846=0,"אין דיווח",K846/H846)</f>
        <v>5.8814128176442382E-2</v>
      </c>
      <c r="M846" s="21">
        <f>J846*H846</f>
        <v>368</v>
      </c>
    </row>
    <row r="847" spans="2:13" x14ac:dyDescent="0.2">
      <c r="B847" s="12">
        <v>504</v>
      </c>
      <c r="C847" s="13" t="s">
        <v>1477</v>
      </c>
      <c r="D847" s="14">
        <v>6972</v>
      </c>
      <c r="E847" s="7" t="s">
        <v>58</v>
      </c>
      <c r="F847" s="10" t="s">
        <v>1486</v>
      </c>
      <c r="G847" s="8"/>
      <c r="H847" s="16">
        <v>6257</v>
      </c>
      <c r="I847" s="17">
        <f>SUMIF(ishuv,C847,boharim)</f>
        <v>0</v>
      </c>
      <c r="J847" s="18">
        <f>IF(H847=0,0,K847/H847)</f>
        <v>5.6256992168770975E-2</v>
      </c>
      <c r="K847" s="19">
        <v>352</v>
      </c>
      <c r="L847" s="20">
        <f>IF(H847=0,"אין דיווח",K847/H847)</f>
        <v>5.6256992168770975E-2</v>
      </c>
      <c r="M847" s="21">
        <f>J847*H847</f>
        <v>352</v>
      </c>
    </row>
    <row r="848" spans="2:13" x14ac:dyDescent="0.2">
      <c r="B848" s="12">
        <v>504</v>
      </c>
      <c r="C848" s="13" t="s">
        <v>1477</v>
      </c>
      <c r="D848" s="14">
        <v>6972</v>
      </c>
      <c r="E848" s="7" t="s">
        <v>8</v>
      </c>
      <c r="F848" s="10" t="s">
        <v>1482</v>
      </c>
      <c r="G848" s="8" t="s">
        <v>1483</v>
      </c>
      <c r="H848" s="16">
        <v>6257</v>
      </c>
      <c r="I848" s="17">
        <f>SUMIF(ishuv,C848,boharim)</f>
        <v>0</v>
      </c>
      <c r="J848" s="18">
        <f>IF(H848=0,0,K848/H848)</f>
        <v>4.7946300143838903E-4</v>
      </c>
      <c r="K848" s="19">
        <v>3</v>
      </c>
      <c r="L848" s="20">
        <f>IF(H848=0,"אין דיווח",K848/H848)</f>
        <v>4.7946300143838903E-4</v>
      </c>
      <c r="M848" s="21">
        <f>J848*H848</f>
        <v>3</v>
      </c>
    </row>
    <row r="849" spans="2:13" x14ac:dyDescent="0.2">
      <c r="B849" s="12">
        <v>504</v>
      </c>
      <c r="C849" s="13" t="s">
        <v>1477</v>
      </c>
      <c r="D849" s="14">
        <v>6972</v>
      </c>
      <c r="E849" s="7" t="s">
        <v>41</v>
      </c>
      <c r="F849" s="10" t="s">
        <v>1480</v>
      </c>
      <c r="G849" s="8" t="s">
        <v>1481</v>
      </c>
      <c r="H849" s="16">
        <v>6257</v>
      </c>
      <c r="I849" s="17">
        <f>SUMIF(ishuv,C849,boharim)</f>
        <v>0</v>
      </c>
      <c r="J849" s="18">
        <f>IF(H849=0,0,K849/H849)</f>
        <v>0</v>
      </c>
      <c r="K849" s="19">
        <v>0</v>
      </c>
      <c r="L849" s="20">
        <f>IF(H849=0,"אין דיווח",K849/H849)</f>
        <v>0</v>
      </c>
      <c r="M849" s="21">
        <f>J849*H849</f>
        <v>0</v>
      </c>
    </row>
    <row r="850" spans="2:13" x14ac:dyDescent="0.2">
      <c r="B850" s="12">
        <v>504</v>
      </c>
      <c r="C850" s="13" t="s">
        <v>1477</v>
      </c>
      <c r="D850" s="14">
        <v>6972</v>
      </c>
      <c r="E850" s="7" t="s">
        <v>35</v>
      </c>
      <c r="F850" s="10" t="s">
        <v>1487</v>
      </c>
      <c r="G850" s="8" t="s">
        <v>1488</v>
      </c>
      <c r="H850" s="16">
        <v>6257</v>
      </c>
      <c r="I850" s="17">
        <f>SUMIF(ishuv,C850,boharim)</f>
        <v>0</v>
      </c>
      <c r="J850" s="18">
        <f>IF(H850=0,0,K850/H850)</f>
        <v>0</v>
      </c>
      <c r="K850" s="19">
        <v>0</v>
      </c>
      <c r="L850" s="20">
        <f>IF(H850=0,"אין דיווח",K850/H850)</f>
        <v>0</v>
      </c>
      <c r="M850" s="21">
        <f>J850*H850</f>
        <v>0</v>
      </c>
    </row>
    <row r="851" spans="2:13" x14ac:dyDescent="0.2">
      <c r="B851" s="12">
        <v>505</v>
      </c>
      <c r="C851" s="13" t="s">
        <v>1489</v>
      </c>
      <c r="D851" s="14">
        <v>2237</v>
      </c>
      <c r="E851" s="7" t="s">
        <v>43</v>
      </c>
      <c r="F851" s="10" t="s">
        <v>1493</v>
      </c>
      <c r="G851" s="8"/>
      <c r="H851" s="16">
        <v>1887</v>
      </c>
      <c r="I851" s="17">
        <f>SUMIF(ishuv,C851,boharim)</f>
        <v>0</v>
      </c>
      <c r="J851" s="18">
        <f>IF(H851=0,0,K851/H851)</f>
        <v>0.24006359300476948</v>
      </c>
      <c r="K851" s="19">
        <v>453</v>
      </c>
      <c r="L851" s="20">
        <f>IF(H851=0,"אין דיווח",K851/H851)</f>
        <v>0.24006359300476948</v>
      </c>
      <c r="M851" s="21">
        <f>J851*H851</f>
        <v>453</v>
      </c>
    </row>
    <row r="852" spans="2:13" x14ac:dyDescent="0.2">
      <c r="B852" s="12">
        <v>505</v>
      </c>
      <c r="C852" s="13" t="s">
        <v>1489</v>
      </c>
      <c r="D852" s="14">
        <v>2237</v>
      </c>
      <c r="E852" s="7" t="s">
        <v>41</v>
      </c>
      <c r="F852" s="10" t="s">
        <v>337</v>
      </c>
      <c r="G852" s="8"/>
      <c r="H852" s="16">
        <v>1887</v>
      </c>
      <c r="I852" s="17">
        <f>SUMIF(ishuv,C852,boharim)</f>
        <v>0</v>
      </c>
      <c r="J852" s="18">
        <f>IF(H852=0,0,K852/H852)</f>
        <v>0.17329093799682035</v>
      </c>
      <c r="K852" s="19">
        <v>327</v>
      </c>
      <c r="L852" s="20">
        <f>IF(H852=0,"אין דיווח",K852/H852)</f>
        <v>0.17329093799682035</v>
      </c>
      <c r="M852" s="21">
        <f>J852*H852</f>
        <v>327</v>
      </c>
    </row>
    <row r="853" spans="2:13" x14ac:dyDescent="0.2">
      <c r="B853" s="12">
        <v>505</v>
      </c>
      <c r="C853" s="13" t="s">
        <v>1489</v>
      </c>
      <c r="D853" s="14">
        <v>2237</v>
      </c>
      <c r="E853" s="7" t="s">
        <v>35</v>
      </c>
      <c r="F853" s="10" t="s">
        <v>336</v>
      </c>
      <c r="G853" s="8"/>
      <c r="H853" s="16">
        <v>1887</v>
      </c>
      <c r="I853" s="17">
        <f>SUMIF(ishuv,C853,boharim)</f>
        <v>0</v>
      </c>
      <c r="J853" s="18">
        <f>IF(H853=0,0,K853/H853)</f>
        <v>0.13460519342872285</v>
      </c>
      <c r="K853" s="19">
        <v>254</v>
      </c>
      <c r="L853" s="20">
        <f>IF(H853=0,"אין דיווח",K853/H853)</f>
        <v>0.13460519342872285</v>
      </c>
      <c r="M853" s="21">
        <f>J853*H853</f>
        <v>254</v>
      </c>
    </row>
    <row r="854" spans="2:13" x14ac:dyDescent="0.2">
      <c r="B854" s="12">
        <v>505</v>
      </c>
      <c r="C854" s="13" t="s">
        <v>1489</v>
      </c>
      <c r="D854" s="14">
        <v>2237</v>
      </c>
      <c r="E854" s="7" t="s">
        <v>58</v>
      </c>
      <c r="F854" s="10" t="s">
        <v>229</v>
      </c>
      <c r="G854" s="8"/>
      <c r="H854" s="16">
        <v>1887</v>
      </c>
      <c r="I854" s="17">
        <f>SUMIF(ishuv,C854,boharim)</f>
        <v>0</v>
      </c>
      <c r="J854" s="18">
        <f>IF(H854=0,0,K854/H854)</f>
        <v>0.11340752517223106</v>
      </c>
      <c r="K854" s="19">
        <v>214</v>
      </c>
      <c r="L854" s="20">
        <f>IF(H854=0,"אין דיווח",K854/H854)</f>
        <v>0.11340752517223106</v>
      </c>
      <c r="M854" s="21">
        <f>J854*H854</f>
        <v>214</v>
      </c>
    </row>
    <row r="855" spans="2:13" x14ac:dyDescent="0.2">
      <c r="B855" s="12">
        <v>505</v>
      </c>
      <c r="C855" s="13" t="s">
        <v>1489</v>
      </c>
      <c r="D855" s="14">
        <v>2237</v>
      </c>
      <c r="E855" s="7" t="s">
        <v>14</v>
      </c>
      <c r="F855" s="10" t="s">
        <v>1491</v>
      </c>
      <c r="G855" s="8"/>
      <c r="H855" s="16">
        <v>1887</v>
      </c>
      <c r="I855" s="17">
        <f>SUMIF(ishuv,C855,boharim)</f>
        <v>0</v>
      </c>
      <c r="J855" s="18">
        <f>IF(H855=0,0,K855/H855)</f>
        <v>0.10651828298887123</v>
      </c>
      <c r="K855" s="19">
        <v>201</v>
      </c>
      <c r="L855" s="20">
        <f>IF(H855=0,"אין דיווח",K855/H855)</f>
        <v>0.10651828298887123</v>
      </c>
      <c r="M855" s="21">
        <f>J855*H855</f>
        <v>201</v>
      </c>
    </row>
    <row r="856" spans="2:13" x14ac:dyDescent="0.2">
      <c r="B856" s="12">
        <v>505</v>
      </c>
      <c r="C856" s="13" t="s">
        <v>1489</v>
      </c>
      <c r="D856" s="14">
        <v>2237</v>
      </c>
      <c r="E856" s="7" t="s">
        <v>386</v>
      </c>
      <c r="F856" s="10" t="s">
        <v>1490</v>
      </c>
      <c r="G856" s="8"/>
      <c r="H856" s="16">
        <v>1887</v>
      </c>
      <c r="I856" s="17">
        <f>SUMIF(ishuv,C856,boharim)</f>
        <v>0</v>
      </c>
      <c r="J856" s="18">
        <f>IF(H856=0,0,K856/H856)</f>
        <v>0.10174880763116058</v>
      </c>
      <c r="K856" s="19">
        <v>192</v>
      </c>
      <c r="L856" s="20">
        <f>IF(H856=0,"אין דיווח",K856/H856)</f>
        <v>0.10174880763116058</v>
      </c>
      <c r="M856" s="21">
        <f>J856*H856</f>
        <v>192</v>
      </c>
    </row>
    <row r="857" spans="2:13" x14ac:dyDescent="0.2">
      <c r="B857" s="12">
        <v>505</v>
      </c>
      <c r="C857" s="13" t="s">
        <v>1489</v>
      </c>
      <c r="D857" s="14">
        <v>2237</v>
      </c>
      <c r="E857" s="7" t="s">
        <v>38</v>
      </c>
      <c r="F857" s="10" t="s">
        <v>52</v>
      </c>
      <c r="G857" s="8"/>
      <c r="H857" s="16">
        <v>1887</v>
      </c>
      <c r="I857" s="17">
        <f>SUMIF(ishuv,C857,boharim)</f>
        <v>0</v>
      </c>
      <c r="J857" s="18">
        <f>IF(H857=0,0,K857/H857)</f>
        <v>9.0090090090090086E-2</v>
      </c>
      <c r="K857" s="19">
        <v>170</v>
      </c>
      <c r="L857" s="20">
        <f>IF(H857=0,"אין דיווח",K857/H857)</f>
        <v>9.0090090090090086E-2</v>
      </c>
      <c r="M857" s="21">
        <f>J857*H857</f>
        <v>170</v>
      </c>
    </row>
    <row r="858" spans="2:13" x14ac:dyDescent="0.2">
      <c r="B858" s="12">
        <v>505</v>
      </c>
      <c r="C858" s="13" t="s">
        <v>1489</v>
      </c>
      <c r="D858" s="14">
        <v>2237</v>
      </c>
      <c r="E858" s="7" t="s">
        <v>1501</v>
      </c>
      <c r="F858" s="10" t="s">
        <v>1032</v>
      </c>
      <c r="G858" s="8"/>
      <c r="H858" s="16">
        <v>1887</v>
      </c>
      <c r="I858" s="17">
        <f>SUMIF(ishuv,C858,boharim)</f>
        <v>0</v>
      </c>
      <c r="J858" s="18">
        <f>IF(H858=0,0,K858/H858)</f>
        <v>4.0275569687334395E-2</v>
      </c>
      <c r="K858" s="19">
        <v>76</v>
      </c>
      <c r="L858" s="20">
        <f>IF(H858=0,"אין דיווח",K858/H858)</f>
        <v>4.0275569687334395E-2</v>
      </c>
      <c r="M858" s="21">
        <f>J858*H858</f>
        <v>76</v>
      </c>
    </row>
    <row r="859" spans="2:13" x14ac:dyDescent="0.2">
      <c r="B859" s="12">
        <v>505</v>
      </c>
      <c r="C859" s="13" t="s">
        <v>1489</v>
      </c>
      <c r="D859" s="14">
        <v>2237</v>
      </c>
      <c r="E859" s="7" t="s">
        <v>26</v>
      </c>
      <c r="F859" s="10" t="s">
        <v>214</v>
      </c>
      <c r="G859" s="8" t="s">
        <v>1492</v>
      </c>
      <c r="H859" s="16">
        <v>1887</v>
      </c>
      <c r="I859" s="17">
        <f>SUMIF(ishuv,C859,boharim)</f>
        <v>0</v>
      </c>
      <c r="J859" s="18">
        <f>IF(H859=0,0,K859/H859)</f>
        <v>0</v>
      </c>
      <c r="K859" s="19"/>
      <c r="L859" s="20">
        <f>IF(H859=0,"אין דיווח",K859/H859)</f>
        <v>0</v>
      </c>
      <c r="M859" s="21">
        <f>J859*H859</f>
        <v>0</v>
      </c>
    </row>
    <row r="860" spans="2:13" x14ac:dyDescent="0.2">
      <c r="B860" s="12">
        <v>505</v>
      </c>
      <c r="C860" s="13" t="s">
        <v>1489</v>
      </c>
      <c r="D860" s="14">
        <v>2237</v>
      </c>
      <c r="E860" s="7" t="s">
        <v>567</v>
      </c>
      <c r="F860" s="10" t="s">
        <v>1494</v>
      </c>
      <c r="G860" s="8" t="s">
        <v>1495</v>
      </c>
      <c r="H860" s="16">
        <v>1887</v>
      </c>
      <c r="I860" s="17">
        <f>SUMIF(ishuv,C860,boharim)</f>
        <v>0</v>
      </c>
      <c r="J860" s="18">
        <f>IF(H860=0,0,K860/H860)</f>
        <v>0</v>
      </c>
      <c r="K860" s="19"/>
      <c r="L860" s="20">
        <f>IF(H860=0,"אין דיווח",K860/H860)</f>
        <v>0</v>
      </c>
      <c r="M860" s="21">
        <f>J860*H860</f>
        <v>0</v>
      </c>
    </row>
    <row r="861" spans="2:13" x14ac:dyDescent="0.2">
      <c r="B861" s="12">
        <v>505</v>
      </c>
      <c r="C861" s="13" t="s">
        <v>1489</v>
      </c>
      <c r="D861" s="14">
        <v>2237</v>
      </c>
      <c r="E861" s="7" t="s">
        <v>675</v>
      </c>
      <c r="F861" s="10" t="s">
        <v>203</v>
      </c>
      <c r="G861" s="8" t="s">
        <v>1496</v>
      </c>
      <c r="H861" s="16">
        <v>1887</v>
      </c>
      <c r="I861" s="17">
        <f>SUMIF(ishuv,C861,boharim)</f>
        <v>0</v>
      </c>
      <c r="J861" s="18">
        <f>IF(H861=0,0,K861/H861)</f>
        <v>0</v>
      </c>
      <c r="K861" s="19"/>
      <c r="L861" s="20">
        <f>IF(H861=0,"אין דיווח",K861/H861)</f>
        <v>0</v>
      </c>
      <c r="M861" s="21">
        <f>J861*H861</f>
        <v>0</v>
      </c>
    </row>
    <row r="862" spans="2:13" x14ac:dyDescent="0.2">
      <c r="B862" s="12">
        <v>505</v>
      </c>
      <c r="C862" s="13" t="s">
        <v>1489</v>
      </c>
      <c r="D862" s="14">
        <v>2237</v>
      </c>
      <c r="E862" s="7" t="s">
        <v>127</v>
      </c>
      <c r="F862" s="10" t="s">
        <v>173</v>
      </c>
      <c r="G862" s="8" t="s">
        <v>1497</v>
      </c>
      <c r="H862" s="16">
        <v>1887</v>
      </c>
      <c r="I862" s="17">
        <f>SUMIF(ishuv,C862,boharim)</f>
        <v>0</v>
      </c>
      <c r="J862" s="18">
        <f>IF(H862=0,0,K862/H862)</f>
        <v>0</v>
      </c>
      <c r="K862" s="19"/>
      <c r="L862" s="20">
        <f>IF(H862=0,"אין דיווח",K862/H862)</f>
        <v>0</v>
      </c>
      <c r="M862" s="21">
        <f>J862*H862</f>
        <v>0</v>
      </c>
    </row>
    <row r="863" spans="2:13" x14ac:dyDescent="0.2">
      <c r="B863" s="12">
        <v>505</v>
      </c>
      <c r="C863" s="13" t="s">
        <v>1489</v>
      </c>
      <c r="D863" s="14">
        <v>2237</v>
      </c>
      <c r="E863" s="7" t="s">
        <v>209</v>
      </c>
      <c r="F863" s="10" t="s">
        <v>1498</v>
      </c>
      <c r="G863" s="8" t="s">
        <v>1499</v>
      </c>
      <c r="H863" s="16">
        <v>1887</v>
      </c>
      <c r="I863" s="17">
        <f>SUMIF(ishuv,C863,boharim)</f>
        <v>0</v>
      </c>
      <c r="J863" s="18">
        <f>IF(H863=0,0,K863/H863)</f>
        <v>0</v>
      </c>
      <c r="K863" s="19"/>
      <c r="L863" s="20">
        <f>IF(H863=0,"אין דיווח",K863/H863)</f>
        <v>0</v>
      </c>
      <c r="M863" s="21">
        <f>J863*H863</f>
        <v>0</v>
      </c>
    </row>
    <row r="864" spans="2:13" x14ac:dyDescent="0.2">
      <c r="B864" s="12">
        <v>505</v>
      </c>
      <c r="C864" s="13" t="s">
        <v>1489</v>
      </c>
      <c r="D864" s="14">
        <v>2237</v>
      </c>
      <c r="E864" s="7" t="s">
        <v>34</v>
      </c>
      <c r="F864" s="10" t="s">
        <v>335</v>
      </c>
      <c r="G864" s="8" t="s">
        <v>1500</v>
      </c>
      <c r="H864" s="16">
        <v>1887</v>
      </c>
      <c r="I864" s="17">
        <f>SUMIF(ishuv,C864,boharim)</f>
        <v>0</v>
      </c>
      <c r="J864" s="18">
        <f>IF(H864=0,0,K864/H864)</f>
        <v>0</v>
      </c>
      <c r="K864" s="19"/>
      <c r="L864" s="20">
        <f>IF(H864=0,"אין דיווח",K864/H864)</f>
        <v>0</v>
      </c>
      <c r="M864" s="21">
        <f>J864*H864</f>
        <v>0</v>
      </c>
    </row>
    <row r="865" spans="2:13" x14ac:dyDescent="0.2">
      <c r="B865" s="12">
        <v>1224</v>
      </c>
      <c r="C865" s="13" t="s">
        <v>1502</v>
      </c>
      <c r="D865" s="14">
        <v>7986</v>
      </c>
      <c r="E865" s="7" t="s">
        <v>411</v>
      </c>
      <c r="F865" s="10" t="s">
        <v>1505</v>
      </c>
      <c r="G865" s="8" t="s">
        <v>1506</v>
      </c>
      <c r="H865" s="16">
        <v>4947</v>
      </c>
      <c r="I865" s="17">
        <f>SUMIF(ishuv,C865,boharim)</f>
        <v>0</v>
      </c>
      <c r="J865" s="18">
        <f>IF(H865=0,0,K865/H865)</f>
        <v>0.62987669294521931</v>
      </c>
      <c r="K865" s="19">
        <v>3116</v>
      </c>
      <c r="L865" s="20">
        <f>IF(H865=0,"אין דיווח",K865/H865)</f>
        <v>0.62987669294521931</v>
      </c>
      <c r="M865" s="21">
        <f>J865*H865</f>
        <v>3116</v>
      </c>
    </row>
    <row r="866" spans="2:13" x14ac:dyDescent="0.2">
      <c r="B866" s="12">
        <v>1224</v>
      </c>
      <c r="C866" s="13" t="s">
        <v>1502</v>
      </c>
      <c r="D866" s="14">
        <v>7986</v>
      </c>
      <c r="E866" s="7" t="s">
        <v>130</v>
      </c>
      <c r="F866" s="10" t="s">
        <v>1503</v>
      </c>
      <c r="G866" s="8" t="s">
        <v>1504</v>
      </c>
      <c r="H866" s="16">
        <v>4947</v>
      </c>
      <c r="I866" s="17">
        <f>SUMIF(ishuv,C866,boharim)</f>
        <v>0</v>
      </c>
      <c r="J866" s="18">
        <f>IF(H866=0,0,K866/H866)</f>
        <v>0.19102486355366888</v>
      </c>
      <c r="K866" s="19">
        <v>945</v>
      </c>
      <c r="L866" s="20">
        <f>IF(H866=0,"אין דיווח",K866/H866)</f>
        <v>0.19102486355366888</v>
      </c>
      <c r="M866" s="21">
        <f>J866*H866</f>
        <v>944.99999999999989</v>
      </c>
    </row>
    <row r="867" spans="2:13" ht="25.5" x14ac:dyDescent="0.2">
      <c r="B867" s="12">
        <v>1224</v>
      </c>
      <c r="C867" s="13" t="s">
        <v>1502</v>
      </c>
      <c r="D867" s="14">
        <v>7986</v>
      </c>
      <c r="E867" s="7" t="s">
        <v>20</v>
      </c>
      <c r="F867" s="10" t="s">
        <v>1507</v>
      </c>
      <c r="G867" s="8" t="s">
        <v>1508</v>
      </c>
      <c r="H867" s="16">
        <v>4947</v>
      </c>
      <c r="I867" s="17">
        <f>SUMIF(ishuv,C867,boharim)</f>
        <v>0</v>
      </c>
      <c r="J867" s="18">
        <f>IF(H867=0,0,K867/H867)</f>
        <v>0.15383060440671115</v>
      </c>
      <c r="K867" s="19">
        <v>761</v>
      </c>
      <c r="L867" s="20">
        <f>IF(H867=0,"אין דיווח",K867/H867)</f>
        <v>0.15383060440671115</v>
      </c>
      <c r="M867" s="21">
        <f>J867*H867</f>
        <v>761</v>
      </c>
    </row>
    <row r="868" spans="2:13" x14ac:dyDescent="0.2">
      <c r="B868" s="12">
        <v>1224</v>
      </c>
      <c r="C868" s="13" t="s">
        <v>1502</v>
      </c>
      <c r="D868" s="14">
        <v>7986</v>
      </c>
      <c r="E868" s="7" t="s">
        <v>96</v>
      </c>
      <c r="F868" s="10" t="s">
        <v>1509</v>
      </c>
      <c r="G868" s="8" t="s">
        <v>1510</v>
      </c>
      <c r="H868" s="16">
        <v>4947</v>
      </c>
      <c r="I868" s="17">
        <f>SUMIF(ishuv,C868,boharim)</f>
        <v>0</v>
      </c>
      <c r="J868" s="18">
        <f>IF(H868=0,0,K868/H868)</f>
        <v>2.5267839094400647E-2</v>
      </c>
      <c r="K868" s="19">
        <v>125</v>
      </c>
      <c r="L868" s="20">
        <f>IF(H868=0,"אין דיווח",K868/H868)</f>
        <v>2.5267839094400647E-2</v>
      </c>
      <c r="M868" s="21">
        <f>J868*H868</f>
        <v>125</v>
      </c>
    </row>
    <row r="869" spans="2:13" x14ac:dyDescent="0.2">
      <c r="B869" s="12">
        <v>1059</v>
      </c>
      <c r="C869" s="13" t="s">
        <v>1511</v>
      </c>
      <c r="D869" s="14">
        <v>6765</v>
      </c>
      <c r="E869" s="7" t="s">
        <v>38</v>
      </c>
      <c r="F869" s="10" t="s">
        <v>1514</v>
      </c>
      <c r="G869" s="8" t="s">
        <v>1515</v>
      </c>
      <c r="H869" s="16">
        <v>5182</v>
      </c>
      <c r="I869" s="17">
        <f>SUMIF(ishuv,C869,boharim)</f>
        <v>0</v>
      </c>
      <c r="J869" s="18">
        <f>IF(H869=0,0,K869/H869)</f>
        <v>0.40119644924739484</v>
      </c>
      <c r="K869" s="19">
        <v>2079</v>
      </c>
      <c r="L869" s="20">
        <f>IF(H869=0,"אין דיווח",K869/H869)</f>
        <v>0.40119644924739484</v>
      </c>
      <c r="M869" s="21">
        <f>J869*H869</f>
        <v>2079</v>
      </c>
    </row>
    <row r="870" spans="2:13" x14ac:dyDescent="0.2">
      <c r="B870" s="12">
        <v>1059</v>
      </c>
      <c r="C870" s="13" t="s">
        <v>1511</v>
      </c>
      <c r="D870" s="14">
        <v>6765</v>
      </c>
      <c r="E870" s="7" t="s">
        <v>34</v>
      </c>
      <c r="F870" s="10" t="s">
        <v>1517</v>
      </c>
      <c r="G870" s="8" t="s">
        <v>1518</v>
      </c>
      <c r="H870" s="16">
        <v>5182</v>
      </c>
      <c r="I870" s="17">
        <f>SUMIF(ishuv,C870,boharim)</f>
        <v>0</v>
      </c>
      <c r="J870" s="18">
        <f>IF(H870=0,0,K870/H870)</f>
        <v>0.18004631416441527</v>
      </c>
      <c r="K870" s="19">
        <v>933</v>
      </c>
      <c r="L870" s="20">
        <f>IF(H870=0,"אין דיווח",K870/H870)</f>
        <v>0.18004631416441527</v>
      </c>
      <c r="M870" s="21">
        <f>J870*H870</f>
        <v>932.99999999999989</v>
      </c>
    </row>
    <row r="871" spans="2:13" x14ac:dyDescent="0.2">
      <c r="B871" s="12">
        <v>1059</v>
      </c>
      <c r="C871" s="13" t="s">
        <v>1511</v>
      </c>
      <c r="D871" s="14">
        <v>6765</v>
      </c>
      <c r="E871" s="7" t="s">
        <v>14</v>
      </c>
      <c r="F871" s="10" t="s">
        <v>1512</v>
      </c>
      <c r="G871" s="8"/>
      <c r="H871" s="16">
        <v>5182</v>
      </c>
      <c r="I871" s="17">
        <f>SUMIF(ishuv,C871,boharim)</f>
        <v>0</v>
      </c>
      <c r="J871" s="18">
        <f>IF(H871=0,0,K871/H871)</f>
        <v>0.13160941721343111</v>
      </c>
      <c r="K871" s="19">
        <v>682</v>
      </c>
      <c r="L871" s="20">
        <f>IF(H871=0,"אין דיווח",K871/H871)</f>
        <v>0.13160941721343111</v>
      </c>
      <c r="M871" s="21">
        <f>J871*H871</f>
        <v>682</v>
      </c>
    </row>
    <row r="872" spans="2:13" x14ac:dyDescent="0.2">
      <c r="B872" s="12">
        <v>1059</v>
      </c>
      <c r="C872" s="13" t="s">
        <v>1511</v>
      </c>
      <c r="D872" s="14">
        <v>6765</v>
      </c>
      <c r="E872" s="7" t="s">
        <v>9</v>
      </c>
      <c r="F872" s="10" t="s">
        <v>1513</v>
      </c>
      <c r="G872" s="8"/>
      <c r="H872" s="16">
        <v>5182</v>
      </c>
      <c r="I872" s="17">
        <f>SUMIF(ishuv,C872,boharim)</f>
        <v>0</v>
      </c>
      <c r="J872" s="18">
        <f>IF(H872=0,0,K872/H872)</f>
        <v>0.10343496719413355</v>
      </c>
      <c r="K872" s="19">
        <v>536</v>
      </c>
      <c r="L872" s="20">
        <f>IF(H872=0,"אין דיווח",K872/H872)</f>
        <v>0.10343496719413355</v>
      </c>
      <c r="M872" s="21">
        <f>J872*H872</f>
        <v>536</v>
      </c>
    </row>
    <row r="873" spans="2:13" x14ac:dyDescent="0.2">
      <c r="B873" s="12">
        <v>1059</v>
      </c>
      <c r="C873" s="13" t="s">
        <v>1511</v>
      </c>
      <c r="D873" s="14">
        <v>6765</v>
      </c>
      <c r="E873" s="7" t="s">
        <v>35</v>
      </c>
      <c r="F873" s="10" t="s">
        <v>1516</v>
      </c>
      <c r="G873" s="8"/>
      <c r="H873" s="16">
        <v>5182</v>
      </c>
      <c r="I873" s="17">
        <f>SUMIF(ishuv,C873,boharim)</f>
        <v>0</v>
      </c>
      <c r="J873" s="18">
        <f>IF(H873=0,0,K873/H873)</f>
        <v>9.7838672327286769E-2</v>
      </c>
      <c r="K873" s="19">
        <v>507</v>
      </c>
      <c r="L873" s="20">
        <f>IF(H873=0,"אין דיווח",K873/H873)</f>
        <v>9.7838672327286769E-2</v>
      </c>
      <c r="M873" s="21">
        <f>J873*H873</f>
        <v>507.00000000000006</v>
      </c>
    </row>
    <row r="874" spans="2:13" x14ac:dyDescent="0.2">
      <c r="B874" s="12">
        <v>1059</v>
      </c>
      <c r="C874" s="13" t="s">
        <v>1511</v>
      </c>
      <c r="D874" s="14">
        <v>6765</v>
      </c>
      <c r="E874" s="7" t="s">
        <v>30</v>
      </c>
      <c r="F874" s="10" t="s">
        <v>902</v>
      </c>
      <c r="G874" s="8"/>
      <c r="H874" s="16">
        <v>5182</v>
      </c>
      <c r="I874" s="17">
        <f>SUMIF(ishuv,C874,boharim)</f>
        <v>0</v>
      </c>
      <c r="J874" s="18">
        <f>IF(H874=0,0,K874/H874)</f>
        <v>8.5874179853338478E-2</v>
      </c>
      <c r="K874" s="19">
        <v>445</v>
      </c>
      <c r="L874" s="20">
        <f>IF(H874=0,"אין דיווח",K874/H874)</f>
        <v>8.5874179853338478E-2</v>
      </c>
      <c r="M874" s="21">
        <f>J874*H874</f>
        <v>445</v>
      </c>
    </row>
    <row r="875" spans="2:13" x14ac:dyDescent="0.2">
      <c r="B875" s="12">
        <v>1059</v>
      </c>
      <c r="C875" s="13" t="s">
        <v>1511</v>
      </c>
      <c r="D875" s="14">
        <v>6765</v>
      </c>
      <c r="E875" s="7" t="s">
        <v>4</v>
      </c>
      <c r="F875" s="10" t="s">
        <v>247</v>
      </c>
      <c r="G875" s="8"/>
      <c r="H875" s="16">
        <v>5182</v>
      </c>
      <c r="I875" s="17">
        <f>SUMIF(ishuv,C875,boharim)</f>
        <v>0</v>
      </c>
      <c r="J875" s="18">
        <f>IF(H875=0,0,K875/H875)</f>
        <v>0</v>
      </c>
      <c r="K875" s="19"/>
      <c r="L875" s="20">
        <f>IF(H875=0,"אין דיווח",K875/H875)</f>
        <v>0</v>
      </c>
      <c r="M875" s="21">
        <f>J875*H875</f>
        <v>0</v>
      </c>
    </row>
    <row r="876" spans="2:13" x14ac:dyDescent="0.2">
      <c r="B876" s="12">
        <v>1059</v>
      </c>
      <c r="C876" s="13" t="s">
        <v>1511</v>
      </c>
      <c r="D876" s="14">
        <v>6765</v>
      </c>
      <c r="E876" s="7" t="s">
        <v>58</v>
      </c>
      <c r="F876" s="10" t="s">
        <v>171</v>
      </c>
      <c r="G876" s="8"/>
      <c r="H876" s="16">
        <v>5182</v>
      </c>
      <c r="I876" s="17">
        <f>SUMIF(ishuv,C876,boharim)</f>
        <v>0</v>
      </c>
      <c r="J876" s="18">
        <f>IF(H876=0,0,K876/H876)</f>
        <v>0</v>
      </c>
      <c r="K876" s="19"/>
      <c r="L876" s="20">
        <f>IF(H876=0,"אין דיווח",K876/H876)</f>
        <v>0</v>
      </c>
      <c r="M876" s="21">
        <f>J876*H876</f>
        <v>0</v>
      </c>
    </row>
    <row r="877" spans="2:13" x14ac:dyDescent="0.2">
      <c r="B877" s="12">
        <v>1296</v>
      </c>
      <c r="C877" s="13" t="s">
        <v>1519</v>
      </c>
      <c r="D877" s="14">
        <v>4933</v>
      </c>
      <c r="E877" s="7" t="s">
        <v>302</v>
      </c>
      <c r="F877" s="10" t="s">
        <v>214</v>
      </c>
      <c r="G877" s="8"/>
      <c r="H877" s="16">
        <v>3872</v>
      </c>
      <c r="I877" s="17">
        <f>SUMIF(ishuv,C877,boharim)</f>
        <v>0</v>
      </c>
      <c r="J877" s="18">
        <f>IF(H877=0,0,K877/H877)</f>
        <v>0.15650826446280991</v>
      </c>
      <c r="K877" s="19">
        <v>606</v>
      </c>
      <c r="L877" s="20">
        <f>IF(H877=0,"אין דיווח",K877/H877)</f>
        <v>0.15650826446280991</v>
      </c>
      <c r="M877" s="21">
        <f>J877*H877</f>
        <v>606</v>
      </c>
    </row>
    <row r="878" spans="2:13" x14ac:dyDescent="0.2">
      <c r="B878" s="12">
        <v>1296</v>
      </c>
      <c r="C878" s="13" t="s">
        <v>1519</v>
      </c>
      <c r="D878" s="14">
        <v>4933</v>
      </c>
      <c r="E878" s="7" t="s">
        <v>1522</v>
      </c>
      <c r="F878" s="10" t="s">
        <v>703</v>
      </c>
      <c r="G878" s="8"/>
      <c r="H878" s="16">
        <v>3872</v>
      </c>
      <c r="I878" s="17">
        <f>SUMIF(ishuv,C878,boharim)</f>
        <v>0</v>
      </c>
      <c r="J878" s="18">
        <f>IF(H878=0,0,K878/H878)</f>
        <v>0.13558884297520662</v>
      </c>
      <c r="K878" s="19">
        <v>525</v>
      </c>
      <c r="L878" s="20">
        <f>IF(H878=0,"אין דיווח",K878/H878)</f>
        <v>0.13558884297520662</v>
      </c>
      <c r="M878" s="21">
        <f>J878*H878</f>
        <v>525</v>
      </c>
    </row>
    <row r="879" spans="2:13" x14ac:dyDescent="0.2">
      <c r="B879" s="12">
        <v>1296</v>
      </c>
      <c r="C879" s="13" t="s">
        <v>1519</v>
      </c>
      <c r="D879" s="14">
        <v>4933</v>
      </c>
      <c r="E879" s="7" t="s">
        <v>34</v>
      </c>
      <c r="F879" s="10" t="s">
        <v>415</v>
      </c>
      <c r="G879" s="8"/>
      <c r="H879" s="16">
        <v>3872</v>
      </c>
      <c r="I879" s="17">
        <f>SUMIF(ishuv,C879,boharim)</f>
        <v>0</v>
      </c>
      <c r="J879" s="18">
        <f>IF(H879=0,0,K879/H879)</f>
        <v>0.13145661157024793</v>
      </c>
      <c r="K879" s="19">
        <v>509</v>
      </c>
      <c r="L879" s="20">
        <f>IF(H879=0,"אין דיווח",K879/H879)</f>
        <v>0.13145661157024793</v>
      </c>
      <c r="M879" s="21">
        <f>J879*H879</f>
        <v>509</v>
      </c>
    </row>
    <row r="880" spans="2:13" x14ac:dyDescent="0.2">
      <c r="B880" s="12">
        <v>1296</v>
      </c>
      <c r="C880" s="13" t="s">
        <v>1519</v>
      </c>
      <c r="D880" s="14">
        <v>4933</v>
      </c>
      <c r="E880" s="7" t="s">
        <v>58</v>
      </c>
      <c r="F880" s="10" t="s">
        <v>199</v>
      </c>
      <c r="G880" s="8"/>
      <c r="H880" s="16">
        <v>3872</v>
      </c>
      <c r="I880" s="17">
        <f>SUMIF(ishuv,C880,boharim)</f>
        <v>0</v>
      </c>
      <c r="J880" s="18">
        <f>IF(H880=0,0,K880/H880)</f>
        <v>0.12577479338842976</v>
      </c>
      <c r="K880" s="19">
        <v>487</v>
      </c>
      <c r="L880" s="20">
        <f>IF(H880=0,"אין דיווח",K880/H880)</f>
        <v>0.12577479338842976</v>
      </c>
      <c r="M880" s="21">
        <f>J880*H880</f>
        <v>487</v>
      </c>
    </row>
    <row r="881" spans="2:13" x14ac:dyDescent="0.2">
      <c r="B881" s="12">
        <v>1296</v>
      </c>
      <c r="C881" s="13" t="s">
        <v>1519</v>
      </c>
      <c r="D881" s="14">
        <v>4933</v>
      </c>
      <c r="E881" s="7" t="s">
        <v>1524</v>
      </c>
      <c r="F881" s="10" t="s">
        <v>1525</v>
      </c>
      <c r="G881" s="8"/>
      <c r="H881" s="16">
        <v>3872</v>
      </c>
      <c r="I881" s="17">
        <f>SUMIF(ishuv,C881,boharim)</f>
        <v>0</v>
      </c>
      <c r="J881" s="18">
        <f>IF(H881=0,0,K881/H881)</f>
        <v>0.12474173553719008</v>
      </c>
      <c r="K881" s="19">
        <v>483</v>
      </c>
      <c r="L881" s="20">
        <f>IF(H881=0,"אין דיווח",K881/H881)</f>
        <v>0.12474173553719008</v>
      </c>
      <c r="M881" s="21">
        <f>J881*H881</f>
        <v>483</v>
      </c>
    </row>
    <row r="882" spans="2:13" x14ac:dyDescent="0.2">
      <c r="B882" s="12">
        <v>1296</v>
      </c>
      <c r="C882" s="13" t="s">
        <v>1519</v>
      </c>
      <c r="D882" s="14">
        <v>4933</v>
      </c>
      <c r="E882" s="7" t="s">
        <v>41</v>
      </c>
      <c r="F882" s="10" t="s">
        <v>174</v>
      </c>
      <c r="G882" s="8"/>
      <c r="H882" s="16">
        <v>3872</v>
      </c>
      <c r="I882" s="17">
        <f>SUMIF(ishuv,C882,boharim)</f>
        <v>0</v>
      </c>
      <c r="J882" s="18">
        <f>IF(H882=0,0,K882/H882)</f>
        <v>0.11931818181818182</v>
      </c>
      <c r="K882" s="19">
        <v>462</v>
      </c>
      <c r="L882" s="20">
        <f>IF(H882=0,"אין דיווח",K882/H882)</f>
        <v>0.11931818181818182</v>
      </c>
      <c r="M882" s="21">
        <f>J882*H882</f>
        <v>462</v>
      </c>
    </row>
    <row r="883" spans="2:13" x14ac:dyDescent="0.2">
      <c r="B883" s="12">
        <v>1296</v>
      </c>
      <c r="C883" s="13" t="s">
        <v>1519</v>
      </c>
      <c r="D883" s="14">
        <v>4933</v>
      </c>
      <c r="E883" s="7" t="s">
        <v>39</v>
      </c>
      <c r="F883" s="10" t="s">
        <v>451</v>
      </c>
      <c r="G883" s="8"/>
      <c r="H883" s="16">
        <v>3872</v>
      </c>
      <c r="I883" s="17">
        <f>SUMIF(ishuv,C883,boharim)</f>
        <v>0</v>
      </c>
      <c r="J883" s="18">
        <f>IF(H883=0,0,K883/H883)</f>
        <v>0.11286157024793389</v>
      </c>
      <c r="K883" s="19">
        <v>437</v>
      </c>
      <c r="L883" s="20">
        <f>IF(H883=0,"אין דיווח",K883/H883)</f>
        <v>0.11286157024793389</v>
      </c>
      <c r="M883" s="21">
        <f>J883*H883</f>
        <v>437</v>
      </c>
    </row>
    <row r="884" spans="2:13" x14ac:dyDescent="0.2">
      <c r="B884" s="12">
        <v>1296</v>
      </c>
      <c r="C884" s="13" t="s">
        <v>1519</v>
      </c>
      <c r="D884" s="14">
        <v>4933</v>
      </c>
      <c r="E884" s="7" t="s">
        <v>56</v>
      </c>
      <c r="F884" s="10" t="s">
        <v>1520</v>
      </c>
      <c r="G884" s="8" t="s">
        <v>1521</v>
      </c>
      <c r="H884" s="16">
        <v>3872</v>
      </c>
      <c r="I884" s="17">
        <f>SUMIF(ishuv,C884,boharim)</f>
        <v>0</v>
      </c>
      <c r="J884" s="18">
        <f>IF(H884=0,0,K884/H884)</f>
        <v>9.375E-2</v>
      </c>
      <c r="K884" s="19">
        <v>363</v>
      </c>
      <c r="L884" s="20">
        <f>IF(H884=0,"אין דיווח",K884/H884)</f>
        <v>9.375E-2</v>
      </c>
      <c r="M884" s="21">
        <f>J884*H884</f>
        <v>363</v>
      </c>
    </row>
    <row r="885" spans="2:13" x14ac:dyDescent="0.2">
      <c r="B885" s="12">
        <v>1296</v>
      </c>
      <c r="C885" s="13" t="s">
        <v>1519</v>
      </c>
      <c r="D885" s="14">
        <v>4933</v>
      </c>
      <c r="E885" s="7" t="s">
        <v>35</v>
      </c>
      <c r="F885" s="10" t="s">
        <v>168</v>
      </c>
      <c r="G885" s="8" t="s">
        <v>1523</v>
      </c>
      <c r="H885" s="16">
        <v>3872</v>
      </c>
      <c r="I885" s="17">
        <f>SUMIF(ishuv,C885,boharim)</f>
        <v>0</v>
      </c>
      <c r="J885" s="18">
        <f>IF(H885=0,0,K885/H885)</f>
        <v>0</v>
      </c>
      <c r="K885" s="19"/>
      <c r="L885" s="20">
        <f>IF(H885=0,"אין דיווח",K885/H885)</f>
        <v>0</v>
      </c>
      <c r="M885" s="21">
        <f>J885*H885</f>
        <v>0</v>
      </c>
    </row>
    <row r="886" spans="2:13" x14ac:dyDescent="0.2">
      <c r="B886" s="12">
        <v>978</v>
      </c>
      <c r="C886" s="13" t="s">
        <v>1526</v>
      </c>
      <c r="D886" s="14">
        <v>3086</v>
      </c>
      <c r="E886" s="7" t="s">
        <v>250</v>
      </c>
      <c r="F886" s="10" t="s">
        <v>273</v>
      </c>
      <c r="G886" s="8"/>
      <c r="H886" s="16">
        <v>2753</v>
      </c>
      <c r="I886" s="17">
        <f>SUMIF(ishuv,C886,boharim)</f>
        <v>0</v>
      </c>
      <c r="J886" s="18">
        <f>IF(H886=0,0,K886/H886)</f>
        <v>0.25572103160188886</v>
      </c>
      <c r="K886" s="19">
        <v>704</v>
      </c>
      <c r="L886" s="20">
        <f>IF(H886=0,"אין דיווח",K886/H886)</f>
        <v>0.25572103160188886</v>
      </c>
      <c r="M886" s="21">
        <f>J886*H886</f>
        <v>704</v>
      </c>
    </row>
    <row r="887" spans="2:13" x14ac:dyDescent="0.2">
      <c r="B887" s="12">
        <v>978</v>
      </c>
      <c r="C887" s="13" t="s">
        <v>1526</v>
      </c>
      <c r="D887" s="14">
        <v>3086</v>
      </c>
      <c r="E887" s="7" t="s">
        <v>38</v>
      </c>
      <c r="F887" s="10" t="s">
        <v>1529</v>
      </c>
      <c r="G887" s="8"/>
      <c r="H887" s="16">
        <v>2753</v>
      </c>
      <c r="I887" s="17">
        <f>SUMIF(ishuv,C887,boharim)</f>
        <v>0</v>
      </c>
      <c r="J887" s="18">
        <f>IF(H887=0,0,K887/H887)</f>
        <v>0.21213221939702143</v>
      </c>
      <c r="K887" s="19">
        <v>584</v>
      </c>
      <c r="L887" s="20">
        <f>IF(H887=0,"אין דיווח",K887/H887)</f>
        <v>0.21213221939702143</v>
      </c>
      <c r="M887" s="21">
        <f>J887*H887</f>
        <v>584</v>
      </c>
    </row>
    <row r="888" spans="2:13" x14ac:dyDescent="0.2">
      <c r="B888" s="12">
        <v>978</v>
      </c>
      <c r="C888" s="13" t="s">
        <v>1526</v>
      </c>
      <c r="D888" s="14">
        <v>3086</v>
      </c>
      <c r="E888" s="7" t="s">
        <v>134</v>
      </c>
      <c r="F888" s="10" t="s">
        <v>1527</v>
      </c>
      <c r="G888" s="8"/>
      <c r="H888" s="16">
        <v>2753</v>
      </c>
      <c r="I888" s="17">
        <f>SUMIF(ishuv,C888,boharim)</f>
        <v>0</v>
      </c>
      <c r="J888" s="18">
        <f>IF(H888=0,0,K888/H888)</f>
        <v>0.1874318924809299</v>
      </c>
      <c r="K888" s="19">
        <v>516</v>
      </c>
      <c r="L888" s="20">
        <f>IF(H888=0,"אין דיווח",K888/H888)</f>
        <v>0.1874318924809299</v>
      </c>
      <c r="M888" s="21">
        <f>J888*H888</f>
        <v>516</v>
      </c>
    </row>
    <row r="889" spans="2:13" x14ac:dyDescent="0.2">
      <c r="B889" s="12">
        <v>978</v>
      </c>
      <c r="C889" s="13" t="s">
        <v>1526</v>
      </c>
      <c r="D889" s="14">
        <v>3086</v>
      </c>
      <c r="E889" s="7" t="s">
        <v>215</v>
      </c>
      <c r="F889" s="10" t="s">
        <v>1530</v>
      </c>
      <c r="G889" s="8"/>
      <c r="H889" s="16">
        <v>2753</v>
      </c>
      <c r="I889" s="17">
        <f>SUMIF(ishuv,C889,boharim)</f>
        <v>0</v>
      </c>
      <c r="J889" s="18">
        <f>IF(H889=0,0,K889/H889)</f>
        <v>0.1427533599709408</v>
      </c>
      <c r="K889" s="19">
        <v>393</v>
      </c>
      <c r="L889" s="20">
        <f>IF(H889=0,"אין דיווח",K889/H889)</f>
        <v>0.1427533599709408</v>
      </c>
      <c r="M889" s="21">
        <f>J889*H889</f>
        <v>393</v>
      </c>
    </row>
    <row r="890" spans="2:13" x14ac:dyDescent="0.2">
      <c r="B890" s="12">
        <v>978</v>
      </c>
      <c r="C890" s="13" t="s">
        <v>1526</v>
      </c>
      <c r="D890" s="14">
        <v>3086</v>
      </c>
      <c r="E890" s="7" t="s">
        <v>7</v>
      </c>
      <c r="F890" s="10" t="s">
        <v>6</v>
      </c>
      <c r="G890" s="8" t="s">
        <v>1528</v>
      </c>
      <c r="H890" s="16">
        <v>2753</v>
      </c>
      <c r="I890" s="17">
        <f>SUMIF(ishuv,C890,boharim)</f>
        <v>0</v>
      </c>
      <c r="J890" s="18">
        <f>IF(H890=0,0,K890/H890)</f>
        <v>0.11369415183436252</v>
      </c>
      <c r="K890" s="19">
        <v>313</v>
      </c>
      <c r="L890" s="20">
        <f>IF(H890=0,"אין דיווח",K890/H890)</f>
        <v>0.11369415183436252</v>
      </c>
      <c r="M890" s="21">
        <f>J890*H890</f>
        <v>313</v>
      </c>
    </row>
    <row r="891" spans="2:13" x14ac:dyDescent="0.2">
      <c r="B891" s="12">
        <v>978</v>
      </c>
      <c r="C891" s="13" t="s">
        <v>1526</v>
      </c>
      <c r="D891" s="14">
        <v>3086</v>
      </c>
      <c r="E891" s="7" t="s">
        <v>42</v>
      </c>
      <c r="F891" s="10" t="s">
        <v>959</v>
      </c>
      <c r="G891" s="8"/>
      <c r="H891" s="16">
        <v>2753</v>
      </c>
      <c r="I891" s="17">
        <f>SUMIF(ishuv,C891,boharim)</f>
        <v>0</v>
      </c>
      <c r="J891" s="18">
        <f>IF(H891=0,0,K891/H891)</f>
        <v>8.4634943697784237E-2</v>
      </c>
      <c r="K891" s="19">
        <v>233</v>
      </c>
      <c r="L891" s="20">
        <f>IF(H891=0,"אין דיווח",K891/H891)</f>
        <v>8.4634943697784237E-2</v>
      </c>
      <c r="M891" s="21">
        <f>J891*H891</f>
        <v>233</v>
      </c>
    </row>
    <row r="892" spans="2:13" x14ac:dyDescent="0.2">
      <c r="B892" s="12">
        <v>978</v>
      </c>
      <c r="C892" s="13" t="s">
        <v>1526</v>
      </c>
      <c r="D892" s="14">
        <v>3086</v>
      </c>
      <c r="E892" s="7" t="s">
        <v>205</v>
      </c>
      <c r="F892" s="10" t="s">
        <v>1533</v>
      </c>
      <c r="G892" s="8" t="s">
        <v>1534</v>
      </c>
      <c r="H892" s="16">
        <v>2753</v>
      </c>
      <c r="I892" s="17">
        <f>SUMIF(ishuv,C892,boharim)</f>
        <v>0</v>
      </c>
      <c r="J892" s="18">
        <f>IF(H892=0,0,K892/H892)</f>
        <v>3.6324010170722849E-3</v>
      </c>
      <c r="K892" s="19">
        <v>10</v>
      </c>
      <c r="L892" s="20">
        <f>IF(H892=0,"אין דיווח",K892/H892)</f>
        <v>3.6324010170722849E-3</v>
      </c>
      <c r="M892" s="21">
        <f>J892*H892</f>
        <v>10</v>
      </c>
    </row>
    <row r="893" spans="2:13" x14ac:dyDescent="0.2">
      <c r="B893" s="12">
        <v>978</v>
      </c>
      <c r="C893" s="13" t="s">
        <v>1526</v>
      </c>
      <c r="D893" s="14">
        <v>3086</v>
      </c>
      <c r="E893" s="7" t="s">
        <v>387</v>
      </c>
      <c r="F893" s="10" t="s">
        <v>277</v>
      </c>
      <c r="G893" s="8" t="s">
        <v>1531</v>
      </c>
      <c r="H893" s="16">
        <v>2753</v>
      </c>
      <c r="I893" s="17">
        <f>SUMIF(ishuv,C893,boharim)</f>
        <v>0</v>
      </c>
      <c r="J893" s="18">
        <f>IF(H893=0,0,K893/H893)</f>
        <v>0</v>
      </c>
      <c r="K893" s="19">
        <v>0</v>
      </c>
      <c r="L893" s="20">
        <f>IF(H893=0,"אין דיווח",K893/H893)</f>
        <v>0</v>
      </c>
      <c r="M893" s="21">
        <f>J893*H893</f>
        <v>0</v>
      </c>
    </row>
    <row r="894" spans="2:13" x14ac:dyDescent="0.2">
      <c r="B894" s="12">
        <v>978</v>
      </c>
      <c r="C894" s="13" t="s">
        <v>1526</v>
      </c>
      <c r="D894" s="14">
        <v>3086</v>
      </c>
      <c r="E894" s="7" t="s">
        <v>58</v>
      </c>
      <c r="F894" s="10" t="s">
        <v>231</v>
      </c>
      <c r="G894" s="8" t="s">
        <v>1532</v>
      </c>
      <c r="H894" s="16">
        <v>2753</v>
      </c>
      <c r="I894" s="17">
        <f>SUMIF(ishuv,C894,boharim)</f>
        <v>0</v>
      </c>
      <c r="J894" s="18">
        <f>IF(H894=0,0,K894/H894)</f>
        <v>0</v>
      </c>
      <c r="K894" s="19">
        <v>0</v>
      </c>
      <c r="L894" s="20">
        <f>IF(H894=0,"אין דיווח",K894/H894)</f>
        <v>0</v>
      </c>
      <c r="M894" s="21">
        <f>J894*H894</f>
        <v>0</v>
      </c>
    </row>
    <row r="895" spans="2:13" x14ac:dyDescent="0.2">
      <c r="B895" s="12">
        <v>978</v>
      </c>
      <c r="C895" s="13" t="s">
        <v>1526</v>
      </c>
      <c r="D895" s="14">
        <v>3086</v>
      </c>
      <c r="E895" s="7" t="s">
        <v>35</v>
      </c>
      <c r="F895" s="10" t="s">
        <v>173</v>
      </c>
      <c r="G895" s="8" t="s">
        <v>1535</v>
      </c>
      <c r="H895" s="16">
        <v>2753</v>
      </c>
      <c r="I895" s="17">
        <f>SUMIF(ishuv,C895,boharim)</f>
        <v>0</v>
      </c>
      <c r="J895" s="18">
        <f>IF(H895=0,0,K895/H895)</f>
        <v>0</v>
      </c>
      <c r="K895" s="19">
        <v>0</v>
      </c>
      <c r="L895" s="20">
        <f>IF(H895=0,"אין דיווח",K895/H895)</f>
        <v>0</v>
      </c>
      <c r="M895" s="21">
        <f>J895*H895</f>
        <v>0</v>
      </c>
    </row>
    <row r="896" spans="2:13" x14ac:dyDescent="0.2">
      <c r="B896" s="12">
        <v>633</v>
      </c>
      <c r="C896" s="13" t="s">
        <v>1536</v>
      </c>
      <c r="D896" s="14">
        <v>1923</v>
      </c>
      <c r="E896" s="7" t="s">
        <v>280</v>
      </c>
      <c r="F896" s="10" t="s">
        <v>333</v>
      </c>
      <c r="G896" s="8"/>
      <c r="H896" s="16">
        <v>1754</v>
      </c>
      <c r="I896" s="17">
        <f>SUMIF(ishuv,C896,boharim)</f>
        <v>0</v>
      </c>
      <c r="J896" s="18">
        <f>IF(H896=0,0,K896/H896)</f>
        <v>0.1379703534777651</v>
      </c>
      <c r="K896" s="19">
        <v>242</v>
      </c>
      <c r="L896" s="20">
        <f>IF(H896=0,"אין דיווח",K896/H896)</f>
        <v>0.1379703534777651</v>
      </c>
      <c r="M896" s="21">
        <f>J896*H896</f>
        <v>241.99999999999997</v>
      </c>
    </row>
    <row r="897" spans="2:13" x14ac:dyDescent="0.2">
      <c r="B897" s="12">
        <v>633</v>
      </c>
      <c r="C897" s="13" t="s">
        <v>1536</v>
      </c>
      <c r="D897" s="14">
        <v>1923</v>
      </c>
      <c r="E897" s="7" t="s">
        <v>40</v>
      </c>
      <c r="F897" s="10" t="s">
        <v>173</v>
      </c>
      <c r="G897" s="8"/>
      <c r="H897" s="16">
        <v>1754</v>
      </c>
      <c r="I897" s="17">
        <f>SUMIF(ishuv,C897,boharim)</f>
        <v>0</v>
      </c>
      <c r="J897" s="18">
        <f>IF(H897=0,0,K897/H897)</f>
        <v>0.12770809578107184</v>
      </c>
      <c r="K897" s="19">
        <v>224</v>
      </c>
      <c r="L897" s="20">
        <f>IF(H897=0,"אין דיווח",K897/H897)</f>
        <v>0.12770809578107184</v>
      </c>
      <c r="M897" s="21">
        <f>J897*H897</f>
        <v>224</v>
      </c>
    </row>
    <row r="898" spans="2:13" x14ac:dyDescent="0.2">
      <c r="B898" s="12">
        <v>633</v>
      </c>
      <c r="C898" s="13" t="s">
        <v>1536</v>
      </c>
      <c r="D898" s="14">
        <v>1923</v>
      </c>
      <c r="E898" s="7" t="s">
        <v>331</v>
      </c>
      <c r="F898" s="10" t="s">
        <v>133</v>
      </c>
      <c r="G898" s="8"/>
      <c r="H898" s="16">
        <v>1754</v>
      </c>
      <c r="I898" s="17">
        <f>SUMIF(ishuv,C898,boharim)</f>
        <v>0</v>
      </c>
      <c r="J898" s="18">
        <f>IF(H898=0,0,K898/H898)</f>
        <v>0.12770809578107184</v>
      </c>
      <c r="K898" s="19">
        <v>224</v>
      </c>
      <c r="L898" s="20">
        <f>IF(H898=0,"אין דיווח",K898/H898)</f>
        <v>0.12770809578107184</v>
      </c>
      <c r="M898" s="21">
        <f>J898*H898</f>
        <v>224</v>
      </c>
    </row>
    <row r="899" spans="2:13" x14ac:dyDescent="0.2">
      <c r="B899" s="12">
        <v>633</v>
      </c>
      <c r="C899" s="13" t="s">
        <v>1536</v>
      </c>
      <c r="D899" s="14">
        <v>1923</v>
      </c>
      <c r="E899" s="7" t="s">
        <v>39</v>
      </c>
      <c r="F899" s="10" t="s">
        <v>1537</v>
      </c>
      <c r="G899" s="8"/>
      <c r="H899" s="16">
        <v>1754</v>
      </c>
      <c r="I899" s="17">
        <f>SUMIF(ishuv,C899,boharim)</f>
        <v>0</v>
      </c>
      <c r="J899" s="18">
        <f>IF(H899=0,0,K899/H899)</f>
        <v>0.11516533637400228</v>
      </c>
      <c r="K899" s="19">
        <v>202</v>
      </c>
      <c r="L899" s="20">
        <f>IF(H899=0,"אין דיווח",K899/H899)</f>
        <v>0.11516533637400228</v>
      </c>
      <c r="M899" s="21">
        <f>J899*H899</f>
        <v>202</v>
      </c>
    </row>
    <row r="900" spans="2:13" x14ac:dyDescent="0.2">
      <c r="B900" s="12">
        <v>633</v>
      </c>
      <c r="C900" s="13" t="s">
        <v>1536</v>
      </c>
      <c r="D900" s="14">
        <v>1923</v>
      </c>
      <c r="E900" s="7" t="s">
        <v>1522</v>
      </c>
      <c r="F900" s="10" t="s">
        <v>1538</v>
      </c>
      <c r="G900" s="8"/>
      <c r="H900" s="16">
        <v>1754</v>
      </c>
      <c r="I900" s="17">
        <f>SUMIF(ishuv,C900,boharim)</f>
        <v>0</v>
      </c>
      <c r="J900" s="18">
        <f>IF(H900=0,0,K900/H900)</f>
        <v>0.10604332953249715</v>
      </c>
      <c r="K900" s="19">
        <v>186</v>
      </c>
      <c r="L900" s="20">
        <f>IF(H900=0,"אין דיווח",K900/H900)</f>
        <v>0.10604332953249715</v>
      </c>
      <c r="M900" s="21">
        <f>J900*H900</f>
        <v>186</v>
      </c>
    </row>
    <row r="901" spans="2:13" x14ac:dyDescent="0.2">
      <c r="B901" s="12">
        <v>633</v>
      </c>
      <c r="C901" s="13" t="s">
        <v>1536</v>
      </c>
      <c r="D901" s="14">
        <v>1923</v>
      </c>
      <c r="E901" s="7" t="s">
        <v>234</v>
      </c>
      <c r="F901" s="10" t="s">
        <v>330</v>
      </c>
      <c r="G901" s="8"/>
      <c r="H901" s="16">
        <v>1754</v>
      </c>
      <c r="I901" s="17">
        <f>SUMIF(ishuv,C901,boharim)</f>
        <v>0</v>
      </c>
      <c r="J901" s="18">
        <f>IF(H901=0,0,K901/H901)</f>
        <v>0.10376282782212087</v>
      </c>
      <c r="K901" s="19">
        <v>182</v>
      </c>
      <c r="L901" s="20">
        <f>IF(H901=0,"אין דיווח",K901/H901)</f>
        <v>0.10376282782212087</v>
      </c>
      <c r="M901" s="21">
        <f>J901*H901</f>
        <v>182</v>
      </c>
    </row>
    <row r="902" spans="2:13" x14ac:dyDescent="0.2">
      <c r="B902" s="12">
        <v>633</v>
      </c>
      <c r="C902" s="13" t="s">
        <v>1536</v>
      </c>
      <c r="D902" s="14">
        <v>1923</v>
      </c>
      <c r="E902" s="7" t="s">
        <v>35</v>
      </c>
      <c r="F902" s="10" t="s">
        <v>1541</v>
      </c>
      <c r="G902" s="8"/>
      <c r="H902" s="16">
        <v>1754</v>
      </c>
      <c r="I902" s="17">
        <f>SUMIF(ishuv,C902,boharim)</f>
        <v>0</v>
      </c>
      <c r="J902" s="18">
        <f>IF(H902=0,0,K902/H902)</f>
        <v>9.5210946408209804E-2</v>
      </c>
      <c r="K902" s="19">
        <v>167</v>
      </c>
      <c r="L902" s="20">
        <f>IF(H902=0,"אין דיווח",K902/H902)</f>
        <v>9.5210946408209804E-2</v>
      </c>
      <c r="M902" s="21">
        <f>J902*H902</f>
        <v>167</v>
      </c>
    </row>
    <row r="903" spans="2:13" x14ac:dyDescent="0.2">
      <c r="B903" s="12">
        <v>633</v>
      </c>
      <c r="C903" s="13" t="s">
        <v>1536</v>
      </c>
      <c r="D903" s="14">
        <v>1923</v>
      </c>
      <c r="E903" s="7" t="s">
        <v>38</v>
      </c>
      <c r="F903" s="10" t="s">
        <v>199</v>
      </c>
      <c r="G903" s="8"/>
      <c r="H903" s="16">
        <v>1754</v>
      </c>
      <c r="I903" s="17">
        <f>SUMIF(ishuv,C903,boharim)</f>
        <v>0</v>
      </c>
      <c r="J903" s="18">
        <f>IF(H903=0,0,K903/H903)</f>
        <v>9.1790193842645376E-2</v>
      </c>
      <c r="K903" s="19">
        <v>161</v>
      </c>
      <c r="L903" s="20">
        <f>IF(H903=0,"אין דיווח",K903/H903)</f>
        <v>9.1790193842645376E-2</v>
      </c>
      <c r="M903" s="21">
        <f>J903*H903</f>
        <v>161</v>
      </c>
    </row>
    <row r="904" spans="2:13" x14ac:dyDescent="0.2">
      <c r="B904" s="12">
        <v>633</v>
      </c>
      <c r="C904" s="13" t="s">
        <v>1536</v>
      </c>
      <c r="D904" s="14">
        <v>1923</v>
      </c>
      <c r="E904" s="7" t="s">
        <v>284</v>
      </c>
      <c r="F904" s="10" t="s">
        <v>1545</v>
      </c>
      <c r="G904" s="8"/>
      <c r="H904" s="16">
        <v>1754</v>
      </c>
      <c r="I904" s="17">
        <f>SUMIF(ishuv,C904,boharim)</f>
        <v>0</v>
      </c>
      <c r="J904" s="18">
        <f>IF(H904=0,0,K904/H904)</f>
        <v>9.1790193842645376E-2</v>
      </c>
      <c r="K904" s="19">
        <v>161</v>
      </c>
      <c r="L904" s="20">
        <f>IF(H904=0,"אין דיווח",K904/H904)</f>
        <v>9.1790193842645376E-2</v>
      </c>
      <c r="M904" s="21">
        <f>J904*H904</f>
        <v>161</v>
      </c>
    </row>
    <row r="905" spans="2:13" x14ac:dyDescent="0.2">
      <c r="B905" s="12">
        <v>633</v>
      </c>
      <c r="C905" s="13" t="s">
        <v>1536</v>
      </c>
      <c r="D905" s="14">
        <v>1923</v>
      </c>
      <c r="E905" s="7" t="s">
        <v>58</v>
      </c>
      <c r="F905" s="10" t="s">
        <v>1539</v>
      </c>
      <c r="G905" s="8" t="s">
        <v>1540</v>
      </c>
      <c r="H905" s="16">
        <v>1754</v>
      </c>
      <c r="I905" s="17">
        <f>SUMIF(ishuv,C905,boharim)</f>
        <v>0</v>
      </c>
      <c r="J905" s="18">
        <f>IF(H905=0,0,K905/H905)</f>
        <v>1.1402508551881414E-3</v>
      </c>
      <c r="K905" s="19">
        <v>2</v>
      </c>
      <c r="L905" s="20">
        <f>IF(H905=0,"אין דיווח",K905/H905)</f>
        <v>1.1402508551881414E-3</v>
      </c>
      <c r="M905" s="21">
        <f>J905*H905</f>
        <v>2</v>
      </c>
    </row>
    <row r="906" spans="2:13" x14ac:dyDescent="0.2">
      <c r="B906" s="12">
        <v>633</v>
      </c>
      <c r="C906" s="13" t="s">
        <v>1536</v>
      </c>
      <c r="D906" s="14">
        <v>1923</v>
      </c>
      <c r="E906" s="7" t="s">
        <v>422</v>
      </c>
      <c r="F906" s="10" t="s">
        <v>1543</v>
      </c>
      <c r="G906" s="8" t="s">
        <v>1544</v>
      </c>
      <c r="H906" s="16">
        <v>1754</v>
      </c>
      <c r="I906" s="17">
        <f>SUMIF(ishuv,C906,boharim)</f>
        <v>0</v>
      </c>
      <c r="J906" s="18">
        <f>IF(H906=0,0,K906/H906)</f>
        <v>1.1402508551881414E-3</v>
      </c>
      <c r="K906" s="19">
        <v>2</v>
      </c>
      <c r="L906" s="20">
        <f>IF(H906=0,"אין דיווח",K906/H906)</f>
        <v>1.1402508551881414E-3</v>
      </c>
      <c r="M906" s="21">
        <f>J906*H906</f>
        <v>2</v>
      </c>
    </row>
    <row r="907" spans="2:13" x14ac:dyDescent="0.2">
      <c r="B907" s="12">
        <v>633</v>
      </c>
      <c r="C907" s="13" t="s">
        <v>1536</v>
      </c>
      <c r="D907" s="14">
        <v>1923</v>
      </c>
      <c r="E907" s="7" t="s">
        <v>34</v>
      </c>
      <c r="F907" s="10" t="s">
        <v>932</v>
      </c>
      <c r="G907" s="8" t="s">
        <v>1542</v>
      </c>
      <c r="H907" s="16">
        <v>1754</v>
      </c>
      <c r="I907" s="17">
        <f>SUMIF(ishuv,C907,boharim)</f>
        <v>0</v>
      </c>
      <c r="J907" s="18">
        <f>IF(H907=0,0,K907/H907)</f>
        <v>5.7012542759407071E-4</v>
      </c>
      <c r="K907" s="19">
        <v>1</v>
      </c>
      <c r="L907" s="20">
        <f>IF(H907=0,"אין דיווח",K907/H907)</f>
        <v>5.7012542759407071E-4</v>
      </c>
      <c r="M907" s="21">
        <f>J907*H907</f>
        <v>1</v>
      </c>
    </row>
    <row r="908" spans="2:13" x14ac:dyDescent="0.2">
      <c r="B908" s="12">
        <v>1263</v>
      </c>
      <c r="C908" s="13" t="s">
        <v>1546</v>
      </c>
      <c r="D908" s="14">
        <v>4537</v>
      </c>
      <c r="E908" s="7" t="s">
        <v>1547</v>
      </c>
      <c r="F908" s="10" t="s">
        <v>13</v>
      </c>
      <c r="G908" s="8"/>
      <c r="H908" s="16"/>
      <c r="I908" s="17">
        <f>SUMIF(ishuv,C908,boharim)</f>
        <v>0</v>
      </c>
      <c r="J908" s="18">
        <f>IF(H908=0,0,K908/H908)</f>
        <v>0</v>
      </c>
      <c r="K908" s="19">
        <v>0</v>
      </c>
      <c r="L908" s="20" t="str">
        <f>IF(H908=0,"אין דיווח",K908/H908)</f>
        <v>אין דיווח</v>
      </c>
      <c r="M908" s="21">
        <f>J908*H908</f>
        <v>0</v>
      </c>
    </row>
    <row r="909" spans="2:13" x14ac:dyDescent="0.2">
      <c r="B909" s="12">
        <v>1263</v>
      </c>
      <c r="C909" s="13" t="s">
        <v>1546</v>
      </c>
      <c r="D909" s="14">
        <v>4537</v>
      </c>
      <c r="E909" s="7" t="s">
        <v>429</v>
      </c>
      <c r="F909" s="10" t="s">
        <v>69</v>
      </c>
      <c r="G909" s="8" t="s">
        <v>1548</v>
      </c>
      <c r="H909" s="16"/>
      <c r="I909" s="17">
        <f>SUMIF(ishuv,C909,boharim)</f>
        <v>0</v>
      </c>
      <c r="J909" s="18">
        <f>IF(H909=0,0,K909/H909)</f>
        <v>0</v>
      </c>
      <c r="K909" s="19">
        <v>0</v>
      </c>
      <c r="L909" s="20" t="str">
        <f>IF(H909=0,"אין דיווח",K909/H909)</f>
        <v>אין דיווח</v>
      </c>
      <c r="M909" s="21">
        <f>J909*H909</f>
        <v>0</v>
      </c>
    </row>
    <row r="910" spans="2:13" x14ac:dyDescent="0.2">
      <c r="B910" s="12">
        <v>1263</v>
      </c>
      <c r="C910" s="13" t="s">
        <v>1546</v>
      </c>
      <c r="D910" s="14">
        <v>4537</v>
      </c>
      <c r="E910" s="7" t="s">
        <v>64</v>
      </c>
      <c r="F910" s="10" t="s">
        <v>392</v>
      </c>
      <c r="G910" s="8" t="s">
        <v>1549</v>
      </c>
      <c r="H910" s="16"/>
      <c r="I910" s="17">
        <f>SUMIF(ishuv,C910,boharim)</f>
        <v>0</v>
      </c>
      <c r="J910" s="18">
        <f>IF(H910=0,0,K910/H910)</f>
        <v>0</v>
      </c>
      <c r="K910" s="19">
        <v>0</v>
      </c>
      <c r="L910" s="20" t="str">
        <f>IF(H910=0,"אין דיווח",K910/H910)</f>
        <v>אין דיווח</v>
      </c>
      <c r="M910" s="21">
        <f>J910*H910</f>
        <v>0</v>
      </c>
    </row>
    <row r="911" spans="2:13" x14ac:dyDescent="0.2">
      <c r="B911" s="12">
        <v>1263</v>
      </c>
      <c r="C911" s="13" t="s">
        <v>1546</v>
      </c>
      <c r="D911" s="14">
        <v>4537</v>
      </c>
      <c r="E911" s="7" t="s">
        <v>127</v>
      </c>
      <c r="F911" s="10" t="s">
        <v>1550</v>
      </c>
      <c r="G911" s="8"/>
      <c r="H911" s="16"/>
      <c r="I911" s="17">
        <f>SUMIF(ishuv,C911,boharim)</f>
        <v>0</v>
      </c>
      <c r="J911" s="18">
        <f>IF(H911=0,0,K911/H911)</f>
        <v>0</v>
      </c>
      <c r="K911" s="19">
        <v>0</v>
      </c>
      <c r="L911" s="20" t="str">
        <f>IF(H911=0,"אין דיווח",K911/H911)</f>
        <v>אין דיווח</v>
      </c>
      <c r="M911" s="21">
        <f>J911*H911</f>
        <v>0</v>
      </c>
    </row>
    <row r="912" spans="2:13" x14ac:dyDescent="0.2">
      <c r="B912" s="12">
        <v>1263</v>
      </c>
      <c r="C912" s="13" t="s">
        <v>1546</v>
      </c>
      <c r="D912" s="14">
        <v>4537</v>
      </c>
      <c r="E912" s="7" t="s">
        <v>22</v>
      </c>
      <c r="F912" s="10" t="s">
        <v>16</v>
      </c>
      <c r="G912" s="8"/>
      <c r="H912" s="16"/>
      <c r="I912" s="17">
        <f>SUMIF(ishuv,C912,boharim)</f>
        <v>0</v>
      </c>
      <c r="J912" s="18">
        <f>IF(H912=0,0,K912/H912)</f>
        <v>0</v>
      </c>
      <c r="K912" s="19">
        <v>0</v>
      </c>
      <c r="L912" s="20" t="str">
        <f>IF(H912=0,"אין דיווח",K912/H912)</f>
        <v>אין דיווח</v>
      </c>
      <c r="M912" s="21">
        <f>J912*H912</f>
        <v>0</v>
      </c>
    </row>
    <row r="913" spans="2:13" x14ac:dyDescent="0.2">
      <c r="B913" s="12">
        <v>507</v>
      </c>
      <c r="C913" s="13" t="s">
        <v>1551</v>
      </c>
      <c r="D913" s="14">
        <v>7187</v>
      </c>
      <c r="E913" s="7" t="s">
        <v>26</v>
      </c>
      <c r="F913" s="10" t="s">
        <v>329</v>
      </c>
      <c r="G913" s="8"/>
      <c r="H913" s="16">
        <v>6144</v>
      </c>
      <c r="I913" s="17">
        <f>SUMIF(ishuv,C913,boharim)</f>
        <v>0</v>
      </c>
      <c r="J913" s="18">
        <f>IF(H913=0,0,K913/H913)</f>
        <v>0.19905598958333334</v>
      </c>
      <c r="K913" s="19">
        <v>1223</v>
      </c>
      <c r="L913" s="20">
        <f>IF(H913=0,"אין דיווח",K913/H913)</f>
        <v>0.19905598958333334</v>
      </c>
      <c r="M913" s="21">
        <f>J913*H913</f>
        <v>1223</v>
      </c>
    </row>
    <row r="914" spans="2:13" x14ac:dyDescent="0.2">
      <c r="B914" s="12">
        <v>507</v>
      </c>
      <c r="C914" s="13" t="s">
        <v>1551</v>
      </c>
      <c r="D914" s="14">
        <v>7187</v>
      </c>
      <c r="E914" s="7" t="s">
        <v>38</v>
      </c>
      <c r="F914" s="10" t="s">
        <v>1560</v>
      </c>
      <c r="G914" s="8"/>
      <c r="H914" s="16">
        <v>6144</v>
      </c>
      <c r="I914" s="17">
        <f>SUMIF(ishuv,C914,boharim)</f>
        <v>0</v>
      </c>
      <c r="J914" s="18">
        <f>IF(H914=0,0,K914/H914)</f>
        <v>0.17220052083333334</v>
      </c>
      <c r="K914" s="19">
        <v>1058</v>
      </c>
      <c r="L914" s="20">
        <f>IF(H914=0,"אין דיווח",K914/H914)</f>
        <v>0.17220052083333334</v>
      </c>
      <c r="M914" s="21">
        <f>J914*H914</f>
        <v>1058</v>
      </c>
    </row>
    <row r="915" spans="2:13" x14ac:dyDescent="0.2">
      <c r="B915" s="12">
        <v>507</v>
      </c>
      <c r="C915" s="13" t="s">
        <v>1551</v>
      </c>
      <c r="D915" s="14">
        <v>7187</v>
      </c>
      <c r="E915" s="7" t="s">
        <v>60</v>
      </c>
      <c r="F915" s="10" t="s">
        <v>300</v>
      </c>
      <c r="G915" s="8"/>
      <c r="H915" s="16">
        <v>6144</v>
      </c>
      <c r="I915" s="17">
        <f>SUMIF(ishuv,C915,boharim)</f>
        <v>0</v>
      </c>
      <c r="J915" s="18">
        <f>IF(H915=0,0,K915/H915)</f>
        <v>0.10042317708333333</v>
      </c>
      <c r="K915" s="19">
        <v>617</v>
      </c>
      <c r="L915" s="20">
        <f>IF(H915=0,"אין דיווח",K915/H915)</f>
        <v>0.10042317708333333</v>
      </c>
      <c r="M915" s="21">
        <f>J915*H915</f>
        <v>617</v>
      </c>
    </row>
    <row r="916" spans="2:13" x14ac:dyDescent="0.2">
      <c r="B916" s="12">
        <v>507</v>
      </c>
      <c r="C916" s="13" t="s">
        <v>1551</v>
      </c>
      <c r="D916" s="14">
        <v>7187</v>
      </c>
      <c r="E916" s="7" t="s">
        <v>43</v>
      </c>
      <c r="F916" s="10" t="s">
        <v>1553</v>
      </c>
      <c r="G916" s="8" t="s">
        <v>1554</v>
      </c>
      <c r="H916" s="16">
        <v>6144</v>
      </c>
      <c r="I916" s="17">
        <f>SUMIF(ishuv,C916,boharim)</f>
        <v>0</v>
      </c>
      <c r="J916" s="18">
        <f>IF(H916=0,0,K916/H916)</f>
        <v>9.7330729166666671E-2</v>
      </c>
      <c r="K916" s="19">
        <v>598</v>
      </c>
      <c r="L916" s="20">
        <f>IF(H916=0,"אין דיווח",K916/H916)</f>
        <v>9.7330729166666671E-2</v>
      </c>
      <c r="M916" s="21">
        <f>J916*H916</f>
        <v>598</v>
      </c>
    </row>
    <row r="917" spans="2:13" x14ac:dyDescent="0.2">
      <c r="B917" s="12">
        <v>507</v>
      </c>
      <c r="C917" s="13" t="s">
        <v>1551</v>
      </c>
      <c r="D917" s="14">
        <v>7187</v>
      </c>
      <c r="E917" s="7" t="s">
        <v>356</v>
      </c>
      <c r="F917" s="10" t="s">
        <v>1557</v>
      </c>
      <c r="G917" s="8"/>
      <c r="H917" s="16">
        <v>6144</v>
      </c>
      <c r="I917" s="17">
        <f>SUMIF(ishuv,C917,boharim)</f>
        <v>0</v>
      </c>
      <c r="J917" s="18">
        <f>IF(H917=0,0,K917/H917)</f>
        <v>9.47265625E-2</v>
      </c>
      <c r="K917" s="19">
        <v>582</v>
      </c>
      <c r="L917" s="20">
        <f>IF(H917=0,"אין דיווח",K917/H917)</f>
        <v>9.47265625E-2</v>
      </c>
      <c r="M917" s="21">
        <f>J917*H917</f>
        <v>582</v>
      </c>
    </row>
    <row r="918" spans="2:13" x14ac:dyDescent="0.2">
      <c r="B918" s="12">
        <v>507</v>
      </c>
      <c r="C918" s="13" t="s">
        <v>1551</v>
      </c>
      <c r="D918" s="14">
        <v>7187</v>
      </c>
      <c r="E918" s="7" t="s">
        <v>325</v>
      </c>
      <c r="F918" s="10" t="s">
        <v>1563</v>
      </c>
      <c r="G918" s="8"/>
      <c r="H918" s="16">
        <v>6144</v>
      </c>
      <c r="I918" s="17">
        <f>SUMIF(ishuv,C918,boharim)</f>
        <v>0</v>
      </c>
      <c r="J918" s="18">
        <f>IF(H918=0,0,K918/H918)</f>
        <v>9.2936197916666671E-2</v>
      </c>
      <c r="K918" s="19">
        <v>571</v>
      </c>
      <c r="L918" s="20">
        <f>IF(H918=0,"אין דיווח",K918/H918)</f>
        <v>9.2936197916666671E-2</v>
      </c>
      <c r="M918" s="21">
        <f>J918*H918</f>
        <v>571</v>
      </c>
    </row>
    <row r="919" spans="2:13" x14ac:dyDescent="0.2">
      <c r="B919" s="12">
        <v>507</v>
      </c>
      <c r="C919" s="13" t="s">
        <v>1551</v>
      </c>
      <c r="D919" s="14">
        <v>7187</v>
      </c>
      <c r="E919" s="7" t="s">
        <v>14</v>
      </c>
      <c r="F919" s="10" t="s">
        <v>1552</v>
      </c>
      <c r="G919" s="8"/>
      <c r="H919" s="16">
        <v>6144</v>
      </c>
      <c r="I919" s="17">
        <f>SUMIF(ishuv,C919,boharim)</f>
        <v>0</v>
      </c>
      <c r="J919" s="18">
        <f>IF(H919=0,0,K919/H919)</f>
        <v>8.9029947916666671E-2</v>
      </c>
      <c r="K919" s="19">
        <v>547</v>
      </c>
      <c r="L919" s="20">
        <f>IF(H919=0,"אין דיווח",K919/H919)</f>
        <v>8.9029947916666671E-2</v>
      </c>
      <c r="M919" s="21">
        <f>J919*H919</f>
        <v>547</v>
      </c>
    </row>
    <row r="920" spans="2:13" x14ac:dyDescent="0.2">
      <c r="B920" s="12">
        <v>507</v>
      </c>
      <c r="C920" s="13" t="s">
        <v>1551</v>
      </c>
      <c r="D920" s="14">
        <v>7187</v>
      </c>
      <c r="E920" s="7" t="s">
        <v>36</v>
      </c>
      <c r="F920" s="10" t="s">
        <v>264</v>
      </c>
      <c r="G920" s="8"/>
      <c r="H920" s="16">
        <v>6144</v>
      </c>
      <c r="I920" s="17">
        <f>SUMIF(ishuv,C920,boharim)</f>
        <v>0</v>
      </c>
      <c r="J920" s="18">
        <f>IF(H920=0,0,K920/H920)</f>
        <v>8.69140625E-2</v>
      </c>
      <c r="K920" s="19">
        <v>534</v>
      </c>
      <c r="L920" s="20">
        <f>IF(H920=0,"אין דיווח",K920/H920)</f>
        <v>8.69140625E-2</v>
      </c>
      <c r="M920" s="21">
        <f>J920*H920</f>
        <v>534</v>
      </c>
    </row>
    <row r="921" spans="2:13" x14ac:dyDescent="0.2">
      <c r="B921" s="12">
        <v>507</v>
      </c>
      <c r="C921" s="13" t="s">
        <v>1551</v>
      </c>
      <c r="D921" s="14">
        <v>7187</v>
      </c>
      <c r="E921" s="7" t="s">
        <v>34</v>
      </c>
      <c r="F921" s="10" t="s">
        <v>1562</v>
      </c>
      <c r="G921" s="8"/>
      <c r="H921" s="16">
        <v>6144</v>
      </c>
      <c r="I921" s="17">
        <f>SUMIF(ishuv,C921,boharim)</f>
        <v>0</v>
      </c>
      <c r="J921" s="18">
        <f>IF(H921=0,0,K921/H921)</f>
        <v>6.7220052083333329E-2</v>
      </c>
      <c r="K921" s="19">
        <v>413</v>
      </c>
      <c r="L921" s="20">
        <f>IF(H921=0,"אין דיווח",K921/H921)</f>
        <v>6.7220052083333329E-2</v>
      </c>
      <c r="M921" s="21">
        <f>J921*H921</f>
        <v>413</v>
      </c>
    </row>
    <row r="922" spans="2:13" x14ac:dyDescent="0.2">
      <c r="B922" s="12">
        <v>507</v>
      </c>
      <c r="C922" s="13" t="s">
        <v>1551</v>
      </c>
      <c r="D922" s="14">
        <v>7187</v>
      </c>
      <c r="E922" s="7" t="s">
        <v>39</v>
      </c>
      <c r="F922" s="10" t="s">
        <v>1558</v>
      </c>
      <c r="G922" s="8" t="s">
        <v>1559</v>
      </c>
      <c r="H922" s="16">
        <v>6144</v>
      </c>
      <c r="I922" s="17">
        <f>SUMIF(ishuv,C922,boharim)</f>
        <v>0</v>
      </c>
      <c r="J922" s="18">
        <f>IF(H922=0,0,K922/H922)</f>
        <v>1.6276041666666666E-4</v>
      </c>
      <c r="K922" s="19">
        <v>1</v>
      </c>
      <c r="L922" s="20">
        <f>IF(H922=0,"אין דיווח",K922/H922)</f>
        <v>1.6276041666666666E-4</v>
      </c>
      <c r="M922" s="21">
        <f>J922*H922</f>
        <v>1</v>
      </c>
    </row>
    <row r="923" spans="2:13" x14ac:dyDescent="0.2">
      <c r="B923" s="12">
        <v>507</v>
      </c>
      <c r="C923" s="13" t="s">
        <v>1551</v>
      </c>
      <c r="D923" s="14">
        <v>7187</v>
      </c>
      <c r="E923" s="7" t="s">
        <v>42</v>
      </c>
      <c r="F923" s="10" t="s">
        <v>1555</v>
      </c>
      <c r="G923" s="8" t="s">
        <v>1556</v>
      </c>
      <c r="H923" s="16">
        <v>6144</v>
      </c>
      <c r="I923" s="17">
        <f>SUMIF(ishuv,C923,boharim)</f>
        <v>0</v>
      </c>
      <c r="J923" s="18">
        <f>IF(H923=0,0,K923/H923)</f>
        <v>0</v>
      </c>
      <c r="K923" s="19"/>
      <c r="L923" s="20">
        <f>IF(H923=0,"אין דיווח",K923/H923)</f>
        <v>0</v>
      </c>
      <c r="M923" s="21">
        <f>J923*H923</f>
        <v>0</v>
      </c>
    </row>
    <row r="924" spans="2:13" x14ac:dyDescent="0.2">
      <c r="B924" s="12">
        <v>507</v>
      </c>
      <c r="C924" s="13" t="s">
        <v>1551</v>
      </c>
      <c r="D924" s="14">
        <v>7187</v>
      </c>
      <c r="E924" s="7" t="s">
        <v>22</v>
      </c>
      <c r="F924" s="10" t="s">
        <v>326</v>
      </c>
      <c r="G924" s="8" t="s">
        <v>1561</v>
      </c>
      <c r="H924" s="16">
        <v>6144</v>
      </c>
      <c r="I924" s="17">
        <f>SUMIF(ishuv,C924,boharim)</f>
        <v>0</v>
      </c>
      <c r="J924" s="18">
        <f>IF(H924=0,0,K924/H924)</f>
        <v>0</v>
      </c>
      <c r="K924" s="19"/>
      <c r="L924" s="20">
        <f>IF(H924=0,"אין דיווח",K924/H924)</f>
        <v>0</v>
      </c>
      <c r="M924" s="21">
        <f>J924*H924</f>
        <v>0</v>
      </c>
    </row>
    <row r="925" spans="2:13" x14ac:dyDescent="0.2">
      <c r="B925" s="12">
        <v>168</v>
      </c>
      <c r="C925" s="13" t="s">
        <v>1564</v>
      </c>
      <c r="D925" s="14">
        <v>13477</v>
      </c>
      <c r="E925" s="7" t="s">
        <v>10</v>
      </c>
      <c r="F925" s="10" t="s">
        <v>1572</v>
      </c>
      <c r="G925" s="8" t="s">
        <v>1573</v>
      </c>
      <c r="H925" s="16">
        <v>7817</v>
      </c>
      <c r="I925" s="17">
        <f>SUMIF(ishuv,C925,boharim)</f>
        <v>0</v>
      </c>
      <c r="J925" s="18">
        <f>IF(H925=0,0,K925/H925)</f>
        <v>0.25764359728796216</v>
      </c>
      <c r="K925" s="19">
        <v>2014</v>
      </c>
      <c r="L925" s="20">
        <f>IF(H925=0,"אין דיווח",K925/H925)</f>
        <v>0.25764359728796216</v>
      </c>
      <c r="M925" s="21">
        <f>J925*H925</f>
        <v>2014.0000000000002</v>
      </c>
    </row>
    <row r="926" spans="2:13" x14ac:dyDescent="0.2">
      <c r="B926" s="12">
        <v>168</v>
      </c>
      <c r="C926" s="13" t="s">
        <v>1564</v>
      </c>
      <c r="D926" s="14">
        <v>13477</v>
      </c>
      <c r="E926" s="7" t="s">
        <v>81</v>
      </c>
      <c r="F926" s="10" t="s">
        <v>1574</v>
      </c>
      <c r="G926" s="8" t="s">
        <v>1575</v>
      </c>
      <c r="H926" s="16">
        <v>7817</v>
      </c>
      <c r="I926" s="17">
        <f>SUMIF(ishuv,C926,boharim)</f>
        <v>0</v>
      </c>
      <c r="J926" s="18">
        <f>IF(H926=0,0,K926/H926)</f>
        <v>0.22834847128054242</v>
      </c>
      <c r="K926" s="19">
        <v>1785</v>
      </c>
      <c r="L926" s="20">
        <f>IF(H926=0,"אין דיווח",K926/H926)</f>
        <v>0.22834847128054242</v>
      </c>
      <c r="M926" s="21">
        <f>J926*H926</f>
        <v>1785</v>
      </c>
    </row>
    <row r="927" spans="2:13" x14ac:dyDescent="0.2">
      <c r="B927" s="12">
        <v>168</v>
      </c>
      <c r="C927" s="13" t="s">
        <v>1564</v>
      </c>
      <c r="D927" s="14">
        <v>13477</v>
      </c>
      <c r="E927" s="7" t="s">
        <v>98</v>
      </c>
      <c r="F927" s="10" t="s">
        <v>1570</v>
      </c>
      <c r="G927" s="8" t="s">
        <v>1571</v>
      </c>
      <c r="H927" s="16">
        <v>7817</v>
      </c>
      <c r="I927" s="17">
        <f>SUMIF(ishuv,C927,boharim)</f>
        <v>0</v>
      </c>
      <c r="J927" s="18">
        <f>IF(H927=0,0,K927/H927)</f>
        <v>0.16246641934245876</v>
      </c>
      <c r="K927" s="19">
        <v>1270</v>
      </c>
      <c r="L927" s="20">
        <f>IF(H927=0,"אין דיווח",K927/H927)</f>
        <v>0.16246641934245876</v>
      </c>
      <c r="M927" s="21">
        <f>J927*H927</f>
        <v>1270</v>
      </c>
    </row>
    <row r="928" spans="2:13" x14ac:dyDescent="0.2">
      <c r="B928" s="12">
        <v>168</v>
      </c>
      <c r="C928" s="13" t="s">
        <v>1564</v>
      </c>
      <c r="D928" s="14">
        <v>13477</v>
      </c>
      <c r="E928" s="7" t="s">
        <v>0</v>
      </c>
      <c r="F928" s="10" t="s">
        <v>19</v>
      </c>
      <c r="G928" s="8"/>
      <c r="H928" s="16">
        <v>7817</v>
      </c>
      <c r="I928" s="17">
        <f>SUMIF(ishuv,C928,boharim)</f>
        <v>0</v>
      </c>
      <c r="J928" s="18">
        <f>IF(H928=0,0,K928/H928)</f>
        <v>0.10745810413201996</v>
      </c>
      <c r="K928" s="19">
        <v>840</v>
      </c>
      <c r="L928" s="20">
        <f>IF(H928=0,"אין דיווח",K928/H928)</f>
        <v>0.10745810413201996</v>
      </c>
      <c r="M928" s="21">
        <f>J928*H928</f>
        <v>840</v>
      </c>
    </row>
    <row r="929" spans="2:13" x14ac:dyDescent="0.2">
      <c r="B929" s="12">
        <v>168</v>
      </c>
      <c r="C929" s="13" t="s">
        <v>1564</v>
      </c>
      <c r="D929" s="14">
        <v>13477</v>
      </c>
      <c r="E929" s="7" t="s">
        <v>73</v>
      </c>
      <c r="F929" s="10" t="s">
        <v>1567</v>
      </c>
      <c r="G929" s="8"/>
      <c r="H929" s="16">
        <v>7817</v>
      </c>
      <c r="I929" s="17">
        <f>SUMIF(ishuv,C929,boharim)</f>
        <v>0</v>
      </c>
      <c r="J929" s="18">
        <f>IF(H929=0,0,K929/H929)</f>
        <v>9.7351925291032371E-2</v>
      </c>
      <c r="K929" s="19">
        <v>761</v>
      </c>
      <c r="L929" s="20">
        <f>IF(H929=0,"אין דיווח",K929/H929)</f>
        <v>9.7351925291032371E-2</v>
      </c>
      <c r="M929" s="21">
        <f>J929*H929</f>
        <v>761</v>
      </c>
    </row>
    <row r="930" spans="2:13" x14ac:dyDescent="0.2">
      <c r="B930" s="12">
        <v>168</v>
      </c>
      <c r="C930" s="13" t="s">
        <v>1564</v>
      </c>
      <c r="D930" s="14">
        <v>13477</v>
      </c>
      <c r="E930" s="7" t="s">
        <v>86</v>
      </c>
      <c r="F930" s="10" t="s">
        <v>1565</v>
      </c>
      <c r="G930" s="8" t="s">
        <v>1566</v>
      </c>
      <c r="H930" s="16">
        <v>7817</v>
      </c>
      <c r="I930" s="17">
        <f>SUMIF(ishuv,C930,boharim)</f>
        <v>0</v>
      </c>
      <c r="J930" s="18">
        <f>IF(H930=0,0,K930/H930)</f>
        <v>5.5520020468210314E-2</v>
      </c>
      <c r="K930" s="19">
        <v>434</v>
      </c>
      <c r="L930" s="20">
        <f>IF(H930=0,"אין דיווח",K930/H930)</f>
        <v>5.5520020468210314E-2</v>
      </c>
      <c r="M930" s="21">
        <f>J930*H930</f>
        <v>434</v>
      </c>
    </row>
    <row r="931" spans="2:13" x14ac:dyDescent="0.2">
      <c r="B931" s="12">
        <v>168</v>
      </c>
      <c r="C931" s="13" t="s">
        <v>1564</v>
      </c>
      <c r="D931" s="14">
        <v>13477</v>
      </c>
      <c r="E931" s="7" t="s">
        <v>146</v>
      </c>
      <c r="F931" s="10" t="s">
        <v>1568</v>
      </c>
      <c r="G931" s="8" t="s">
        <v>1569</v>
      </c>
      <c r="H931" s="16">
        <v>7817</v>
      </c>
      <c r="I931" s="17">
        <f>SUMIF(ishuv,C931,boharim)</f>
        <v>0</v>
      </c>
      <c r="J931" s="18">
        <f>IF(H931=0,0,K931/H931)</f>
        <v>4.7716515287194575E-2</v>
      </c>
      <c r="K931" s="19">
        <v>373</v>
      </c>
      <c r="L931" s="20">
        <f>IF(H931=0,"אין דיווח",K931/H931)</f>
        <v>4.7716515287194575E-2</v>
      </c>
      <c r="M931" s="21">
        <f>J931*H931</f>
        <v>373</v>
      </c>
    </row>
    <row r="932" spans="2:13" x14ac:dyDescent="0.2">
      <c r="B932" s="12">
        <v>168</v>
      </c>
      <c r="C932" s="13" t="s">
        <v>1564</v>
      </c>
      <c r="D932" s="14">
        <v>13477</v>
      </c>
      <c r="E932" s="7" t="s">
        <v>63</v>
      </c>
      <c r="F932" s="10" t="s">
        <v>1576</v>
      </c>
      <c r="G932" s="8" t="s">
        <v>1577</v>
      </c>
      <c r="H932" s="16">
        <v>7817</v>
      </c>
      <c r="I932" s="17">
        <f>SUMIF(ishuv,C932,boharim)</f>
        <v>0</v>
      </c>
      <c r="J932" s="18">
        <f>IF(H932=0,0,K932/H932)</f>
        <v>4.3494946910579507E-2</v>
      </c>
      <c r="K932" s="19">
        <v>340</v>
      </c>
      <c r="L932" s="20">
        <f>IF(H932=0,"אין דיווח",K932/H932)</f>
        <v>4.3494946910579507E-2</v>
      </c>
      <c r="M932" s="21">
        <f>J932*H932</f>
        <v>340</v>
      </c>
    </row>
    <row r="933" spans="2:13" x14ac:dyDescent="0.2">
      <c r="B933" s="12">
        <v>508</v>
      </c>
      <c r="C933" s="13" t="s">
        <v>1578</v>
      </c>
      <c r="D933" s="14">
        <v>2363</v>
      </c>
      <c r="E933" s="7" t="s">
        <v>35</v>
      </c>
      <c r="F933" s="10" t="s">
        <v>1585</v>
      </c>
      <c r="G933" s="8" t="s">
        <v>1586</v>
      </c>
      <c r="H933" s="16">
        <v>1892</v>
      </c>
      <c r="I933" s="17">
        <f>SUMIF(ishuv,C933,boharim)</f>
        <v>0</v>
      </c>
      <c r="J933" s="18">
        <f>IF(H933=0,0,K933/H933)</f>
        <v>0.28329809725158561</v>
      </c>
      <c r="K933" s="19">
        <v>536</v>
      </c>
      <c r="L933" s="20">
        <f>IF(H933=0,"אין דיווח",K933/H933)</f>
        <v>0.28329809725158561</v>
      </c>
      <c r="M933" s="21">
        <f>J933*H933</f>
        <v>536</v>
      </c>
    </row>
    <row r="934" spans="2:13" x14ac:dyDescent="0.2">
      <c r="B934" s="12">
        <v>508</v>
      </c>
      <c r="C934" s="13" t="s">
        <v>1578</v>
      </c>
      <c r="D934" s="14">
        <v>2363</v>
      </c>
      <c r="E934" s="7" t="s">
        <v>72</v>
      </c>
      <c r="F934" s="10" t="s">
        <v>151</v>
      </c>
      <c r="G934" s="8"/>
      <c r="H934" s="16">
        <v>1892</v>
      </c>
      <c r="I934" s="17">
        <f>SUMIF(ishuv,C934,boharim)</f>
        <v>0</v>
      </c>
      <c r="J934" s="18">
        <f>IF(H934=0,0,K934/H934)</f>
        <v>0.21458773784355178</v>
      </c>
      <c r="K934" s="19">
        <v>406</v>
      </c>
      <c r="L934" s="20">
        <f>IF(H934=0,"אין דיווח",K934/H934)</f>
        <v>0.21458773784355178</v>
      </c>
      <c r="M934" s="21">
        <f>J934*H934</f>
        <v>406</v>
      </c>
    </row>
    <row r="935" spans="2:13" x14ac:dyDescent="0.2">
      <c r="B935" s="12">
        <v>508</v>
      </c>
      <c r="C935" s="13" t="s">
        <v>1578</v>
      </c>
      <c r="D935" s="14">
        <v>2363</v>
      </c>
      <c r="E935" s="7" t="s">
        <v>34</v>
      </c>
      <c r="F935" s="10" t="s">
        <v>1587</v>
      </c>
      <c r="G935" s="8" t="s">
        <v>1588</v>
      </c>
      <c r="H935" s="16">
        <v>1892</v>
      </c>
      <c r="I935" s="17">
        <f>SUMIF(ishuv,C935,boharim)</f>
        <v>0</v>
      </c>
      <c r="J935" s="18">
        <f>IF(H935=0,0,K935/H935)</f>
        <v>0.13372093023255813</v>
      </c>
      <c r="K935" s="19">
        <v>253</v>
      </c>
      <c r="L935" s="20">
        <f>IF(H935=0,"אין דיווח",K935/H935)</f>
        <v>0.13372093023255813</v>
      </c>
      <c r="M935" s="21">
        <f>J935*H935</f>
        <v>252.99999999999997</v>
      </c>
    </row>
    <row r="936" spans="2:13" x14ac:dyDescent="0.2">
      <c r="B936" s="12">
        <v>508</v>
      </c>
      <c r="C936" s="13" t="s">
        <v>1578</v>
      </c>
      <c r="D936" s="14">
        <v>2363</v>
      </c>
      <c r="E936" s="7" t="s">
        <v>86</v>
      </c>
      <c r="F936" s="10" t="s">
        <v>362</v>
      </c>
      <c r="G936" s="8" t="s">
        <v>1579</v>
      </c>
      <c r="H936" s="16">
        <v>1892</v>
      </c>
      <c r="I936" s="17">
        <f>SUMIF(ishuv,C936,boharim)</f>
        <v>0</v>
      </c>
      <c r="J936" s="18">
        <f>IF(H936=0,0,K936/H936)</f>
        <v>0.10465116279069768</v>
      </c>
      <c r="K936" s="19">
        <v>198</v>
      </c>
      <c r="L936" s="20">
        <f>IF(H936=0,"אין דיווח",K936/H936)</f>
        <v>0.10465116279069768</v>
      </c>
      <c r="M936" s="21">
        <f>J936*H936</f>
        <v>198</v>
      </c>
    </row>
    <row r="937" spans="2:13" x14ac:dyDescent="0.2">
      <c r="B937" s="12">
        <v>508</v>
      </c>
      <c r="C937" s="13" t="s">
        <v>1578</v>
      </c>
      <c r="D937" s="14">
        <v>2363</v>
      </c>
      <c r="E937" s="7" t="s">
        <v>63</v>
      </c>
      <c r="F937" s="10" t="s">
        <v>322</v>
      </c>
      <c r="G937" s="8" t="s">
        <v>1584</v>
      </c>
      <c r="H937" s="16">
        <v>1892</v>
      </c>
      <c r="I937" s="17">
        <f>SUMIF(ishuv,C937,boharim)</f>
        <v>0</v>
      </c>
      <c r="J937" s="18">
        <f>IF(H937=0,0,K937/H937)</f>
        <v>0.10465116279069768</v>
      </c>
      <c r="K937" s="19">
        <v>198</v>
      </c>
      <c r="L937" s="20">
        <f>IF(H937=0,"אין דיווח",K937/H937)</f>
        <v>0.10465116279069768</v>
      </c>
      <c r="M937" s="21">
        <f>J937*H937</f>
        <v>198</v>
      </c>
    </row>
    <row r="938" spans="2:13" x14ac:dyDescent="0.2">
      <c r="B938" s="12">
        <v>508</v>
      </c>
      <c r="C938" s="13" t="s">
        <v>1578</v>
      </c>
      <c r="D938" s="14">
        <v>2363</v>
      </c>
      <c r="E938" s="7" t="s">
        <v>38</v>
      </c>
      <c r="F938" s="10" t="s">
        <v>1580</v>
      </c>
      <c r="G938" s="8" t="s">
        <v>1581</v>
      </c>
      <c r="H938" s="16">
        <v>1892</v>
      </c>
      <c r="I938" s="17">
        <f>SUMIF(ishuv,C938,boharim)</f>
        <v>0</v>
      </c>
      <c r="J938" s="18">
        <f>IF(H938=0,0,K938/H938)</f>
        <v>9.8837209302325577E-2</v>
      </c>
      <c r="K938" s="19">
        <v>187</v>
      </c>
      <c r="L938" s="20">
        <f>IF(H938=0,"אין דיווח",K938/H938)</f>
        <v>9.8837209302325577E-2</v>
      </c>
      <c r="M938" s="21">
        <f>J938*H938</f>
        <v>187</v>
      </c>
    </row>
    <row r="939" spans="2:13" x14ac:dyDescent="0.2">
      <c r="B939" s="12">
        <v>508</v>
      </c>
      <c r="C939" s="13" t="s">
        <v>1578</v>
      </c>
      <c r="D939" s="14">
        <v>2363</v>
      </c>
      <c r="E939" s="7" t="s">
        <v>58</v>
      </c>
      <c r="F939" s="10" t="s">
        <v>1582</v>
      </c>
      <c r="G939" s="8" t="s">
        <v>1583</v>
      </c>
      <c r="H939" s="16">
        <v>1892</v>
      </c>
      <c r="I939" s="17">
        <f>SUMIF(ishuv,C939,boharim)</f>
        <v>0</v>
      </c>
      <c r="J939" s="18">
        <f>IF(H939=0,0,K939/H939)</f>
        <v>6.0253699788583512E-2</v>
      </c>
      <c r="K939" s="19">
        <v>114</v>
      </c>
      <c r="L939" s="20">
        <f>IF(H939=0,"אין דיווח",K939/H939)</f>
        <v>6.0253699788583512E-2</v>
      </c>
      <c r="M939" s="21">
        <f>J939*H939</f>
        <v>114</v>
      </c>
    </row>
    <row r="940" spans="2:13" x14ac:dyDescent="0.2">
      <c r="B940" s="12">
        <v>509</v>
      </c>
      <c r="C940" s="13" t="s">
        <v>1589</v>
      </c>
      <c r="D940" s="14">
        <v>12537</v>
      </c>
      <c r="E940" s="7" t="s">
        <v>30</v>
      </c>
      <c r="F940" s="10" t="s">
        <v>1590</v>
      </c>
      <c r="G940" s="8" t="s">
        <v>1591</v>
      </c>
      <c r="H940" s="16"/>
      <c r="I940" s="17">
        <f>SUMIF(ishuv,C940,boharim)</f>
        <v>0</v>
      </c>
      <c r="J940" s="18">
        <f>IF(H940=0,0,K940/H940)</f>
        <v>0</v>
      </c>
      <c r="K940" s="19">
        <v>0</v>
      </c>
      <c r="L940" s="20" t="str">
        <f>IF(H940=0,"אין דיווח",K940/H940)</f>
        <v>אין דיווח</v>
      </c>
      <c r="M940" s="21">
        <f>J940*H940</f>
        <v>0</v>
      </c>
    </row>
    <row r="941" spans="2:13" x14ac:dyDescent="0.2">
      <c r="B941" s="12">
        <v>509</v>
      </c>
      <c r="C941" s="13" t="s">
        <v>1589</v>
      </c>
      <c r="D941" s="14">
        <v>12537</v>
      </c>
      <c r="E941" s="7" t="s">
        <v>1592</v>
      </c>
      <c r="F941" s="10" t="s">
        <v>1593</v>
      </c>
      <c r="G941" s="8"/>
      <c r="H941" s="16"/>
      <c r="I941" s="17">
        <f>SUMIF(ishuv,C941,boharim)</f>
        <v>0</v>
      </c>
      <c r="J941" s="18">
        <f>IF(H941=0,0,K941/H941)</f>
        <v>0</v>
      </c>
      <c r="K941" s="19">
        <v>0</v>
      </c>
      <c r="L941" s="20" t="str">
        <f>IF(H941=0,"אין דיווח",K941/H941)</f>
        <v>אין דיווח</v>
      </c>
      <c r="M941" s="21">
        <f>J941*H941</f>
        <v>0</v>
      </c>
    </row>
    <row r="942" spans="2:13" x14ac:dyDescent="0.2">
      <c r="B942" s="12">
        <v>509</v>
      </c>
      <c r="C942" s="13" t="s">
        <v>1589</v>
      </c>
      <c r="D942" s="14">
        <v>12537</v>
      </c>
      <c r="E942" s="7" t="s">
        <v>14</v>
      </c>
      <c r="F942" s="10" t="s">
        <v>1594</v>
      </c>
      <c r="G942" s="8" t="s">
        <v>1595</v>
      </c>
      <c r="H942" s="16"/>
      <c r="I942" s="17">
        <f>SUMIF(ishuv,C942,boharim)</f>
        <v>0</v>
      </c>
      <c r="J942" s="18">
        <f>IF(H942=0,0,K942/H942)</f>
        <v>0</v>
      </c>
      <c r="K942" s="19">
        <v>0</v>
      </c>
      <c r="L942" s="20" t="str">
        <f>IF(H942=0,"אין דיווח",K942/H942)</f>
        <v>אין דיווח</v>
      </c>
      <c r="M942" s="21">
        <f>J942*H942</f>
        <v>0</v>
      </c>
    </row>
    <row r="943" spans="2:13" x14ac:dyDescent="0.2">
      <c r="B943" s="12">
        <v>509</v>
      </c>
      <c r="C943" s="13" t="s">
        <v>1589</v>
      </c>
      <c r="D943" s="14">
        <v>12537</v>
      </c>
      <c r="E943" s="7" t="s">
        <v>26</v>
      </c>
      <c r="F943" s="10" t="s">
        <v>47</v>
      </c>
      <c r="G943" s="8" t="s">
        <v>1596</v>
      </c>
      <c r="H943" s="16"/>
      <c r="I943" s="17">
        <f>SUMIF(ishuv,C943,boharim)</f>
        <v>0</v>
      </c>
      <c r="J943" s="18">
        <f>IF(H943=0,0,K943/H943)</f>
        <v>0</v>
      </c>
      <c r="K943" s="19">
        <v>0</v>
      </c>
      <c r="L943" s="20" t="str">
        <f>IF(H943=0,"אין דיווח",K943/H943)</f>
        <v>אין דיווח</v>
      </c>
      <c r="M943" s="21">
        <f>J943*H943</f>
        <v>0</v>
      </c>
    </row>
    <row r="944" spans="2:13" x14ac:dyDescent="0.2">
      <c r="B944" s="12">
        <v>509</v>
      </c>
      <c r="C944" s="13" t="s">
        <v>1589</v>
      </c>
      <c r="D944" s="14">
        <v>12537</v>
      </c>
      <c r="E944" s="7" t="s">
        <v>43</v>
      </c>
      <c r="F944" s="10" t="s">
        <v>1597</v>
      </c>
      <c r="G944" s="8" t="s">
        <v>1598</v>
      </c>
      <c r="H944" s="16"/>
      <c r="I944" s="17">
        <f>SUMIF(ishuv,C944,boharim)</f>
        <v>0</v>
      </c>
      <c r="J944" s="18">
        <f>IF(H944=0,0,K944/H944)</f>
        <v>0</v>
      </c>
      <c r="K944" s="19">
        <v>0</v>
      </c>
      <c r="L944" s="20" t="str">
        <f>IF(H944=0,"אין דיווח",K944/H944)</f>
        <v>אין דיווח</v>
      </c>
      <c r="M944" s="21">
        <f>J944*H944</f>
        <v>0</v>
      </c>
    </row>
    <row r="945" spans="2:13" x14ac:dyDescent="0.2">
      <c r="B945" s="12">
        <v>509</v>
      </c>
      <c r="C945" s="13" t="s">
        <v>1589</v>
      </c>
      <c r="D945" s="14">
        <v>12537</v>
      </c>
      <c r="E945" s="7" t="s">
        <v>8</v>
      </c>
      <c r="F945" s="10" t="s">
        <v>1344</v>
      </c>
      <c r="G945" s="8"/>
      <c r="H945" s="16"/>
      <c r="I945" s="17">
        <f>SUMIF(ishuv,C945,boharim)</f>
        <v>0</v>
      </c>
      <c r="J945" s="18">
        <f>IF(H945=0,0,K945/H945)</f>
        <v>0</v>
      </c>
      <c r="K945" s="19">
        <v>0</v>
      </c>
      <c r="L945" s="20" t="str">
        <f>IF(H945=0,"אין דיווח",K945/H945)</f>
        <v>אין דיווח</v>
      </c>
      <c r="M945" s="21">
        <f>J945*H945</f>
        <v>0</v>
      </c>
    </row>
    <row r="946" spans="2:13" x14ac:dyDescent="0.2">
      <c r="B946" s="12">
        <v>509</v>
      </c>
      <c r="C946" s="13" t="s">
        <v>1589</v>
      </c>
      <c r="D946" s="14">
        <v>12537</v>
      </c>
      <c r="E946" s="7" t="s">
        <v>38</v>
      </c>
      <c r="F946" s="10" t="s">
        <v>1599</v>
      </c>
      <c r="G946" s="8" t="s">
        <v>1600</v>
      </c>
      <c r="H946" s="16"/>
      <c r="I946" s="17">
        <f>SUMIF(ishuv,C946,boharim)</f>
        <v>0</v>
      </c>
      <c r="J946" s="18">
        <f>IF(H946=0,0,K946/H946)</f>
        <v>0</v>
      </c>
      <c r="K946" s="19">
        <v>0</v>
      </c>
      <c r="L946" s="20" t="str">
        <f>IF(H946=0,"אין דיווח",K946/H946)</f>
        <v>אין דיווח</v>
      </c>
      <c r="M946" s="21">
        <f>J946*H946</f>
        <v>0</v>
      </c>
    </row>
    <row r="947" spans="2:13" x14ac:dyDescent="0.2">
      <c r="B947" s="12">
        <v>509</v>
      </c>
      <c r="C947" s="13" t="s">
        <v>1589</v>
      </c>
      <c r="D947" s="14">
        <v>12537</v>
      </c>
      <c r="E947" s="7" t="s">
        <v>236</v>
      </c>
      <c r="F947" s="10" t="s">
        <v>1601</v>
      </c>
      <c r="G947" s="8" t="s">
        <v>1602</v>
      </c>
      <c r="H947" s="16"/>
      <c r="I947" s="17">
        <f>SUMIF(ishuv,C947,boharim)</f>
        <v>0</v>
      </c>
      <c r="J947" s="18">
        <f>IF(H947=0,0,K947/H947)</f>
        <v>0</v>
      </c>
      <c r="K947" s="19">
        <v>0</v>
      </c>
      <c r="L947" s="20" t="str">
        <f>IF(H947=0,"אין דיווח",K947/H947)</f>
        <v>אין דיווח</v>
      </c>
      <c r="M947" s="21">
        <f>J947*H947</f>
        <v>0</v>
      </c>
    </row>
    <row r="948" spans="2:13" x14ac:dyDescent="0.2">
      <c r="B948" s="12">
        <v>509</v>
      </c>
      <c r="C948" s="13" t="s">
        <v>1589</v>
      </c>
      <c r="D948" s="14">
        <v>12537</v>
      </c>
      <c r="E948" s="7" t="s">
        <v>2</v>
      </c>
      <c r="F948" s="10" t="s">
        <v>1603</v>
      </c>
      <c r="G948" s="8" t="s">
        <v>1604</v>
      </c>
      <c r="H948" s="16"/>
      <c r="I948" s="17">
        <f>SUMIF(ishuv,C948,boharim)</f>
        <v>0</v>
      </c>
      <c r="J948" s="18">
        <f>IF(H948=0,0,K948/H948)</f>
        <v>0</v>
      </c>
      <c r="K948" s="19">
        <v>0</v>
      </c>
      <c r="L948" s="20" t="str">
        <f>IF(H948=0,"אין דיווח",K948/H948)</f>
        <v>אין דיווח</v>
      </c>
      <c r="M948" s="21">
        <f>J948*H948</f>
        <v>0</v>
      </c>
    </row>
    <row r="949" spans="2:13" x14ac:dyDescent="0.2">
      <c r="B949" s="12">
        <v>510</v>
      </c>
      <c r="C949" s="13" t="s">
        <v>1605</v>
      </c>
      <c r="D949" s="14">
        <v>10440</v>
      </c>
      <c r="E949" s="7" t="s">
        <v>4</v>
      </c>
      <c r="F949" s="10" t="s">
        <v>1612</v>
      </c>
      <c r="G949" s="8"/>
      <c r="H949" s="16">
        <v>9648</v>
      </c>
      <c r="I949" s="17">
        <f>SUMIF(ishuv,C949,boharim)</f>
        <v>0</v>
      </c>
      <c r="J949" s="18">
        <f>IF(H949=0,0,K949/H949)</f>
        <v>0.19029850746268656</v>
      </c>
      <c r="K949" s="19">
        <v>1836</v>
      </c>
      <c r="L949" s="20">
        <f>IF(H949=0,"אין דיווח",K949/H949)</f>
        <v>0.19029850746268656</v>
      </c>
      <c r="M949" s="21">
        <f>J949*H949</f>
        <v>1836</v>
      </c>
    </row>
    <row r="950" spans="2:13" x14ac:dyDescent="0.2">
      <c r="B950" s="12">
        <v>510</v>
      </c>
      <c r="C950" s="13" t="s">
        <v>1605</v>
      </c>
      <c r="D950" s="14">
        <v>10440</v>
      </c>
      <c r="E950" s="7" t="s">
        <v>30</v>
      </c>
      <c r="F950" s="10" t="s">
        <v>1606</v>
      </c>
      <c r="G950" s="8"/>
      <c r="H950" s="16">
        <v>9648</v>
      </c>
      <c r="I950" s="17">
        <f>SUMIF(ishuv,C950,boharim)</f>
        <v>0</v>
      </c>
      <c r="J950" s="18">
        <f>IF(H950=0,0,K950/H950)</f>
        <v>0.14272388059701493</v>
      </c>
      <c r="K950" s="19">
        <v>1377</v>
      </c>
      <c r="L950" s="20">
        <f>IF(H950=0,"אין דיווח",K950/H950)</f>
        <v>0.14272388059701493</v>
      </c>
      <c r="M950" s="21">
        <f>J950*H950</f>
        <v>1377</v>
      </c>
    </row>
    <row r="951" spans="2:13" x14ac:dyDescent="0.2">
      <c r="B951" s="12">
        <v>510</v>
      </c>
      <c r="C951" s="13" t="s">
        <v>1605</v>
      </c>
      <c r="D951" s="14">
        <v>10440</v>
      </c>
      <c r="E951" s="7" t="s">
        <v>5</v>
      </c>
      <c r="F951" s="10" t="s">
        <v>1611</v>
      </c>
      <c r="G951" s="8"/>
      <c r="H951" s="16">
        <v>9648</v>
      </c>
      <c r="I951" s="17">
        <f>SUMIF(ishuv,C951,boharim)</f>
        <v>0</v>
      </c>
      <c r="J951" s="18">
        <f>IF(H951=0,0,K951/H951)</f>
        <v>0.12147595356550581</v>
      </c>
      <c r="K951" s="19">
        <v>1172</v>
      </c>
      <c r="L951" s="20">
        <f>IF(H951=0,"אין דיווח",K951/H951)</f>
        <v>0.12147595356550581</v>
      </c>
      <c r="M951" s="21">
        <f>J951*H951</f>
        <v>1172</v>
      </c>
    </row>
    <row r="952" spans="2:13" x14ac:dyDescent="0.2">
      <c r="B952" s="12">
        <v>510</v>
      </c>
      <c r="C952" s="13" t="s">
        <v>1605</v>
      </c>
      <c r="D952" s="14">
        <v>10440</v>
      </c>
      <c r="E952" s="7" t="s">
        <v>66</v>
      </c>
      <c r="F952" s="10" t="s">
        <v>1607</v>
      </c>
      <c r="G952" s="8" t="s">
        <v>1608</v>
      </c>
      <c r="H952" s="16">
        <v>9648</v>
      </c>
      <c r="I952" s="17">
        <f>SUMIF(ishuv,C952,boharim)</f>
        <v>0</v>
      </c>
      <c r="J952" s="18">
        <f>IF(H952=0,0,K952/H952)</f>
        <v>0.10509950248756218</v>
      </c>
      <c r="K952" s="19">
        <v>1014</v>
      </c>
      <c r="L952" s="20">
        <f>IF(H952=0,"אין דיווח",K952/H952)</f>
        <v>0.10509950248756218</v>
      </c>
      <c r="M952" s="21">
        <f>J952*H952</f>
        <v>1013.9999999999999</v>
      </c>
    </row>
    <row r="953" spans="2:13" x14ac:dyDescent="0.2">
      <c r="B953" s="12">
        <v>510</v>
      </c>
      <c r="C953" s="13" t="s">
        <v>1605</v>
      </c>
      <c r="D953" s="14">
        <v>10440</v>
      </c>
      <c r="E953" s="7" t="s">
        <v>170</v>
      </c>
      <c r="F953" s="10" t="s">
        <v>319</v>
      </c>
      <c r="G953" s="8"/>
      <c r="H953" s="16">
        <v>9648</v>
      </c>
      <c r="I953" s="17">
        <f>SUMIF(ishuv,C953,boharim)</f>
        <v>0</v>
      </c>
      <c r="J953" s="18">
        <f>IF(H953=0,0,K953/H953)</f>
        <v>8.0223880597014921E-2</v>
      </c>
      <c r="K953" s="19">
        <v>774</v>
      </c>
      <c r="L953" s="20">
        <f>IF(H953=0,"אין דיווח",K953/H953)</f>
        <v>8.0223880597014921E-2</v>
      </c>
      <c r="M953" s="21">
        <f>J953*H953</f>
        <v>774</v>
      </c>
    </row>
    <row r="954" spans="2:13" x14ac:dyDescent="0.2">
      <c r="B954" s="12">
        <v>510</v>
      </c>
      <c r="C954" s="13" t="s">
        <v>1605</v>
      </c>
      <c r="D954" s="14">
        <v>10440</v>
      </c>
      <c r="E954" s="7" t="s">
        <v>149</v>
      </c>
      <c r="F954" s="10" t="s">
        <v>318</v>
      </c>
      <c r="G954" s="8"/>
      <c r="H954" s="16">
        <v>9648</v>
      </c>
      <c r="I954" s="17">
        <f>SUMIF(ishuv,C954,boharim)</f>
        <v>0</v>
      </c>
      <c r="J954" s="18">
        <f>IF(H954=0,0,K954/H954)</f>
        <v>7.5248756218905477E-2</v>
      </c>
      <c r="K954" s="19">
        <v>726</v>
      </c>
      <c r="L954" s="20">
        <f>IF(H954=0,"אין דיווח",K954/H954)</f>
        <v>7.5248756218905477E-2</v>
      </c>
      <c r="M954" s="21">
        <f>J954*H954</f>
        <v>726</v>
      </c>
    </row>
    <row r="955" spans="2:13" x14ac:dyDescent="0.2">
      <c r="B955" s="12">
        <v>510</v>
      </c>
      <c r="C955" s="13" t="s">
        <v>1605</v>
      </c>
      <c r="D955" s="14">
        <v>10440</v>
      </c>
      <c r="E955" s="7" t="s">
        <v>40</v>
      </c>
      <c r="F955" s="10" t="s">
        <v>359</v>
      </c>
      <c r="G955" s="8"/>
      <c r="H955" s="16">
        <v>9648</v>
      </c>
      <c r="I955" s="17">
        <f>SUMIF(ishuv,C955,boharim)</f>
        <v>0</v>
      </c>
      <c r="J955" s="18">
        <f>IF(H955=0,0,K955/H955)</f>
        <v>7.3901326699834166E-2</v>
      </c>
      <c r="K955" s="19">
        <v>713</v>
      </c>
      <c r="L955" s="20">
        <f>IF(H955=0,"אין דיווח",K955/H955)</f>
        <v>7.3901326699834166E-2</v>
      </c>
      <c r="M955" s="21">
        <f>J955*H955</f>
        <v>713</v>
      </c>
    </row>
    <row r="956" spans="2:13" x14ac:dyDescent="0.2">
      <c r="B956" s="12">
        <v>510</v>
      </c>
      <c r="C956" s="13" t="s">
        <v>1605</v>
      </c>
      <c r="D956" s="14">
        <v>10440</v>
      </c>
      <c r="E956" s="7" t="s">
        <v>34</v>
      </c>
      <c r="F956" s="10" t="s">
        <v>1615</v>
      </c>
      <c r="G956" s="8"/>
      <c r="H956" s="16">
        <v>9648</v>
      </c>
      <c r="I956" s="17">
        <f>SUMIF(ishuv,C956,boharim)</f>
        <v>0</v>
      </c>
      <c r="J956" s="18">
        <f>IF(H956=0,0,K956/H956)</f>
        <v>7.2346600331674962E-2</v>
      </c>
      <c r="K956" s="19">
        <v>698</v>
      </c>
      <c r="L956" s="20">
        <f>IF(H956=0,"אין דיווח",K956/H956)</f>
        <v>7.2346600331674962E-2</v>
      </c>
      <c r="M956" s="21">
        <f>J956*H956</f>
        <v>698</v>
      </c>
    </row>
    <row r="957" spans="2:13" x14ac:dyDescent="0.2">
      <c r="B957" s="12">
        <v>510</v>
      </c>
      <c r="C957" s="13" t="s">
        <v>1605</v>
      </c>
      <c r="D957" s="14">
        <v>10440</v>
      </c>
      <c r="E957" s="7" t="s">
        <v>8</v>
      </c>
      <c r="F957" s="10" t="s">
        <v>103</v>
      </c>
      <c r="G957" s="8"/>
      <c r="H957" s="16">
        <v>9648</v>
      </c>
      <c r="I957" s="17">
        <f>SUMIF(ishuv,C957,boharim)</f>
        <v>0</v>
      </c>
      <c r="J957" s="18">
        <f>IF(H957=0,0,K957/H957)</f>
        <v>7.1310116086235484E-2</v>
      </c>
      <c r="K957" s="19">
        <v>688</v>
      </c>
      <c r="L957" s="20">
        <f>IF(H957=0,"אין דיווח",K957/H957)</f>
        <v>7.1310116086235484E-2</v>
      </c>
      <c r="M957" s="21">
        <f>J957*H957</f>
        <v>688</v>
      </c>
    </row>
    <row r="958" spans="2:13" x14ac:dyDescent="0.2">
      <c r="B958" s="12">
        <v>510</v>
      </c>
      <c r="C958" s="13" t="s">
        <v>1605</v>
      </c>
      <c r="D958" s="14">
        <v>10440</v>
      </c>
      <c r="E958" s="7" t="s">
        <v>28</v>
      </c>
      <c r="F958" s="10" t="s">
        <v>358</v>
      </c>
      <c r="G958" s="8"/>
      <c r="H958" s="16">
        <v>9648</v>
      </c>
      <c r="I958" s="17">
        <f>SUMIF(ishuv,C958,boharim)</f>
        <v>0</v>
      </c>
      <c r="J958" s="18">
        <f>IF(H958=0,0,K958/H958)</f>
        <v>3.8038971807628524E-2</v>
      </c>
      <c r="K958" s="19">
        <v>367</v>
      </c>
      <c r="L958" s="20">
        <f>IF(H958=0,"אין דיווח",K958/H958)</f>
        <v>3.8038971807628524E-2</v>
      </c>
      <c r="M958" s="21">
        <f>J958*H958</f>
        <v>367</v>
      </c>
    </row>
    <row r="959" spans="2:13" x14ac:dyDescent="0.2">
      <c r="B959" s="12">
        <v>510</v>
      </c>
      <c r="C959" s="13" t="s">
        <v>1605</v>
      </c>
      <c r="D959" s="14">
        <v>10440</v>
      </c>
      <c r="E959" s="7" t="s">
        <v>35</v>
      </c>
      <c r="F959" s="10" t="s">
        <v>1539</v>
      </c>
      <c r="G959" s="8"/>
      <c r="H959" s="16">
        <v>9648</v>
      </c>
      <c r="I959" s="17">
        <f>SUMIF(ishuv,C959,boharim)</f>
        <v>0</v>
      </c>
      <c r="J959" s="18">
        <f>IF(H959=0,0,K959/H959)</f>
        <v>2.933250414593698E-2</v>
      </c>
      <c r="K959" s="19">
        <v>283</v>
      </c>
      <c r="L959" s="20">
        <f>IF(H959=0,"אין דיווח",K959/H959)</f>
        <v>2.933250414593698E-2</v>
      </c>
      <c r="M959" s="21">
        <f>J959*H959</f>
        <v>283</v>
      </c>
    </row>
    <row r="960" spans="2:13" x14ac:dyDescent="0.2">
      <c r="B960" s="12">
        <v>510</v>
      </c>
      <c r="C960" s="13" t="s">
        <v>1605</v>
      </c>
      <c r="D960" s="14">
        <v>10440</v>
      </c>
      <c r="E960" s="7" t="s">
        <v>13</v>
      </c>
      <c r="F960" s="10" t="s">
        <v>351</v>
      </c>
      <c r="G960" s="8" t="s">
        <v>1609</v>
      </c>
      <c r="H960" s="16">
        <v>9648</v>
      </c>
      <c r="I960" s="17">
        <f>SUMIF(ishuv,C960,boharim)</f>
        <v>0</v>
      </c>
      <c r="J960" s="18">
        <f>IF(H960=0,0,K960/H960)</f>
        <v>0</v>
      </c>
      <c r="K960" s="19"/>
      <c r="L960" s="20">
        <f>IF(H960=0,"אין דיווח",K960/H960)</f>
        <v>0</v>
      </c>
      <c r="M960" s="21">
        <f>J960*H960</f>
        <v>0</v>
      </c>
    </row>
    <row r="961" spans="2:13" x14ac:dyDescent="0.2">
      <c r="B961" s="12">
        <v>510</v>
      </c>
      <c r="C961" s="13" t="s">
        <v>1605</v>
      </c>
      <c r="D961" s="14">
        <v>10440</v>
      </c>
      <c r="E961" s="7" t="s">
        <v>41</v>
      </c>
      <c r="F961" s="10" t="s">
        <v>321</v>
      </c>
      <c r="G961" s="8" t="s">
        <v>1610</v>
      </c>
      <c r="H961" s="16">
        <v>9648</v>
      </c>
      <c r="I961" s="17">
        <f>SUMIF(ishuv,C961,boharim)</f>
        <v>0</v>
      </c>
      <c r="J961" s="18">
        <f>IF(H961=0,0,K961/H961)</f>
        <v>0</v>
      </c>
      <c r="K961" s="19"/>
      <c r="L961" s="20">
        <f>IF(H961=0,"אין דיווח",K961/H961)</f>
        <v>0</v>
      </c>
      <c r="M961" s="21">
        <f>J961*H961</f>
        <v>0</v>
      </c>
    </row>
    <row r="962" spans="2:13" x14ac:dyDescent="0.2">
      <c r="B962" s="12">
        <v>510</v>
      </c>
      <c r="C962" s="13" t="s">
        <v>1605</v>
      </c>
      <c r="D962" s="14">
        <v>10440</v>
      </c>
      <c r="E962" s="7" t="s">
        <v>58</v>
      </c>
      <c r="F962" s="10" t="s">
        <v>1613</v>
      </c>
      <c r="G962" s="8" t="s">
        <v>1614</v>
      </c>
      <c r="H962" s="16">
        <v>9648</v>
      </c>
      <c r="I962" s="17">
        <f>SUMIF(ishuv,C962,boharim)</f>
        <v>0</v>
      </c>
      <c r="J962" s="18">
        <f>IF(H962=0,0,K962/H962)</f>
        <v>0</v>
      </c>
      <c r="K962" s="19"/>
      <c r="L962" s="20">
        <f>IF(H962=0,"אין דיווח",K962/H962)</f>
        <v>0</v>
      </c>
      <c r="M962" s="21">
        <f>J962*H962</f>
        <v>0</v>
      </c>
    </row>
    <row r="963" spans="2:13" x14ac:dyDescent="0.2">
      <c r="B963" s="12">
        <v>6900</v>
      </c>
      <c r="C963" s="13" t="s">
        <v>1616</v>
      </c>
      <c r="D963" s="14">
        <v>76184</v>
      </c>
      <c r="E963" s="7" t="s">
        <v>22</v>
      </c>
      <c r="F963" s="10" t="s">
        <v>1628</v>
      </c>
      <c r="G963" s="8" t="s">
        <v>1629</v>
      </c>
      <c r="H963" s="16">
        <v>34143</v>
      </c>
      <c r="I963" s="17">
        <f>SUMIF(ishuv,C963,boharim)</f>
        <v>0</v>
      </c>
      <c r="J963" s="18">
        <f>IF(H963=0,0,K963/H963)</f>
        <v>0.28477286705913363</v>
      </c>
      <c r="K963" s="19">
        <v>9723</v>
      </c>
      <c r="L963" s="20">
        <f>IF(H963=0,"אין דיווח",K963/H963)</f>
        <v>0.28477286705913363</v>
      </c>
      <c r="M963" s="21">
        <f>J963*H963</f>
        <v>9723</v>
      </c>
    </row>
    <row r="964" spans="2:13" x14ac:dyDescent="0.2">
      <c r="B964" s="12">
        <v>6900</v>
      </c>
      <c r="C964" s="13" t="s">
        <v>1616</v>
      </c>
      <c r="D964" s="14">
        <v>76184</v>
      </c>
      <c r="E964" s="7" t="s">
        <v>23</v>
      </c>
      <c r="F964" s="10" t="s">
        <v>1623</v>
      </c>
      <c r="G964" s="8"/>
      <c r="H964" s="16">
        <v>34143</v>
      </c>
      <c r="I964" s="17">
        <f>SUMIF(ishuv,C964,boharim)</f>
        <v>0</v>
      </c>
      <c r="J964" s="18">
        <f>IF(H964=0,0,K964/H964)</f>
        <v>0.19728787745657969</v>
      </c>
      <c r="K964" s="19">
        <v>6736</v>
      </c>
      <c r="L964" s="20">
        <f>IF(H964=0,"אין דיווח",K964/H964)</f>
        <v>0.19728787745657969</v>
      </c>
      <c r="M964" s="21">
        <f>J964*H964</f>
        <v>6736</v>
      </c>
    </row>
    <row r="965" spans="2:13" x14ac:dyDescent="0.2">
      <c r="B965" s="12">
        <v>6900</v>
      </c>
      <c r="C965" s="13" t="s">
        <v>1616</v>
      </c>
      <c r="D965" s="14">
        <v>76184</v>
      </c>
      <c r="E965" s="7" t="s">
        <v>215</v>
      </c>
      <c r="F965" s="10" t="s">
        <v>1626</v>
      </c>
      <c r="G965" s="8" t="s">
        <v>1627</v>
      </c>
      <c r="H965" s="16">
        <v>34143</v>
      </c>
      <c r="I965" s="17">
        <f>SUMIF(ishuv,C965,boharim)</f>
        <v>0</v>
      </c>
      <c r="J965" s="18">
        <f>IF(H965=0,0,K965/H965)</f>
        <v>0.13261869197200013</v>
      </c>
      <c r="K965" s="19">
        <v>4528</v>
      </c>
      <c r="L965" s="20">
        <f>IF(H965=0,"אין דיווח",K965/H965)</f>
        <v>0.13261869197200013</v>
      </c>
      <c r="M965" s="21">
        <f>J965*H965</f>
        <v>4528</v>
      </c>
    </row>
    <row r="966" spans="2:13" x14ac:dyDescent="0.2">
      <c r="B966" s="12">
        <v>6900</v>
      </c>
      <c r="C966" s="13" t="s">
        <v>1616</v>
      </c>
      <c r="D966" s="14">
        <v>76184</v>
      </c>
      <c r="E966" s="7" t="s">
        <v>29</v>
      </c>
      <c r="F966" s="10" t="s">
        <v>1617</v>
      </c>
      <c r="G966" s="8"/>
      <c r="H966" s="16">
        <v>34143</v>
      </c>
      <c r="I966" s="17">
        <f>SUMIF(ishuv,C966,boharim)</f>
        <v>0</v>
      </c>
      <c r="J966" s="18">
        <f>IF(H966=0,0,K966/H966)</f>
        <v>0.12479864100987025</v>
      </c>
      <c r="K966" s="19">
        <v>4261</v>
      </c>
      <c r="L966" s="20">
        <f>IF(H966=0,"אין דיווח",K966/H966)</f>
        <v>0.12479864100987025</v>
      </c>
      <c r="M966" s="21">
        <f>J966*H966</f>
        <v>4261</v>
      </c>
    </row>
    <row r="967" spans="2:13" x14ac:dyDescent="0.2">
      <c r="B967" s="12">
        <v>6900</v>
      </c>
      <c r="C967" s="13" t="s">
        <v>1616</v>
      </c>
      <c r="D967" s="14">
        <v>76184</v>
      </c>
      <c r="E967" s="7" t="s">
        <v>13</v>
      </c>
      <c r="F967" s="10" t="s">
        <v>1618</v>
      </c>
      <c r="G967" s="8" t="s">
        <v>1619</v>
      </c>
      <c r="H967" s="16">
        <v>34143</v>
      </c>
      <c r="I967" s="17">
        <f>SUMIF(ishuv,C967,boharim)</f>
        <v>0</v>
      </c>
      <c r="J967" s="18">
        <f>IF(H967=0,0,K967/H967)</f>
        <v>6.0275898427203232E-2</v>
      </c>
      <c r="K967" s="19">
        <v>2058</v>
      </c>
      <c r="L967" s="20">
        <f>IF(H967=0,"אין דיווח",K967/H967)</f>
        <v>6.0275898427203232E-2</v>
      </c>
      <c r="M967" s="21">
        <f>J967*H967</f>
        <v>2058</v>
      </c>
    </row>
    <row r="968" spans="2:13" x14ac:dyDescent="0.2">
      <c r="B968" s="12">
        <v>6900</v>
      </c>
      <c r="C968" s="13" t="s">
        <v>1616</v>
      </c>
      <c r="D968" s="14">
        <v>76184</v>
      </c>
      <c r="E968" s="7" t="s">
        <v>56</v>
      </c>
      <c r="F968" s="10" t="s">
        <v>831</v>
      </c>
      <c r="G968" s="8"/>
      <c r="H968" s="16">
        <v>34143</v>
      </c>
      <c r="I968" s="17">
        <f>SUMIF(ishuv,C968,boharim)</f>
        <v>0</v>
      </c>
      <c r="J968" s="18">
        <f>IF(H968=0,0,K968/H968)</f>
        <v>4.1443341241250035E-2</v>
      </c>
      <c r="K968" s="19">
        <v>1415</v>
      </c>
      <c r="L968" s="20">
        <f>IF(H968=0,"אין דיווח",K968/H968)</f>
        <v>4.1443341241250035E-2</v>
      </c>
      <c r="M968" s="21">
        <f>J968*H968</f>
        <v>1415</v>
      </c>
    </row>
    <row r="969" spans="2:13" x14ac:dyDescent="0.2">
      <c r="B969" s="12">
        <v>6900</v>
      </c>
      <c r="C969" s="13" t="s">
        <v>1616</v>
      </c>
      <c r="D969" s="14">
        <v>76184</v>
      </c>
      <c r="E969" s="7" t="s">
        <v>7</v>
      </c>
      <c r="F969" s="10" t="s">
        <v>1621</v>
      </c>
      <c r="G969" s="8" t="s">
        <v>1622</v>
      </c>
      <c r="H969" s="16">
        <v>34143</v>
      </c>
      <c r="I969" s="17">
        <f>SUMIF(ishuv,C969,boharim)</f>
        <v>0</v>
      </c>
      <c r="J969" s="18">
        <f>IF(H969=0,0,K969/H969)</f>
        <v>4.1091878276659929E-2</v>
      </c>
      <c r="K969" s="19">
        <v>1403</v>
      </c>
      <c r="L969" s="20">
        <f>IF(H969=0,"אין דיווח",K969/H969)</f>
        <v>4.1091878276659929E-2</v>
      </c>
      <c r="M969" s="21">
        <f>J969*H969</f>
        <v>1403</v>
      </c>
    </row>
    <row r="970" spans="2:13" x14ac:dyDescent="0.2">
      <c r="B970" s="12">
        <v>6900</v>
      </c>
      <c r="C970" s="13" t="s">
        <v>1616</v>
      </c>
      <c r="D970" s="14">
        <v>76184</v>
      </c>
      <c r="E970" s="7" t="s">
        <v>0</v>
      </c>
      <c r="F970" s="10" t="s">
        <v>1631</v>
      </c>
      <c r="G970" s="8"/>
      <c r="H970" s="16">
        <v>34143</v>
      </c>
      <c r="I970" s="17">
        <f>SUMIF(ishuv,C970,boharim)</f>
        <v>0</v>
      </c>
      <c r="J970" s="18">
        <f>IF(H970=0,0,K970/H970)</f>
        <v>4.0476818088627242E-2</v>
      </c>
      <c r="K970" s="19">
        <v>1382</v>
      </c>
      <c r="L970" s="20">
        <f>IF(H970=0,"אין דיווח",K970/H970)</f>
        <v>4.0476818088627242E-2</v>
      </c>
      <c r="M970" s="21">
        <f>J970*H970</f>
        <v>1382</v>
      </c>
    </row>
    <row r="971" spans="2:13" x14ac:dyDescent="0.2">
      <c r="B971" s="12">
        <v>6900</v>
      </c>
      <c r="C971" s="13" t="s">
        <v>1616</v>
      </c>
      <c r="D971" s="14">
        <v>76184</v>
      </c>
      <c r="E971" s="7" t="s">
        <v>38</v>
      </c>
      <c r="F971" s="10" t="s">
        <v>1624</v>
      </c>
      <c r="G971" s="8" t="s">
        <v>1625</v>
      </c>
      <c r="H971" s="16">
        <v>34143</v>
      </c>
      <c r="I971" s="17">
        <f>SUMIF(ishuv,C971,boharim)</f>
        <v>0</v>
      </c>
      <c r="J971" s="18">
        <f>IF(H971=0,0,K971/H971)</f>
        <v>2.9024983159066282E-2</v>
      </c>
      <c r="K971" s="19">
        <v>991</v>
      </c>
      <c r="L971" s="20">
        <f>IF(H971=0,"אין דיווח",K971/H971)</f>
        <v>2.9024983159066282E-2</v>
      </c>
      <c r="M971" s="21">
        <f>J971*H971</f>
        <v>991</v>
      </c>
    </row>
    <row r="972" spans="2:13" x14ac:dyDescent="0.2">
      <c r="B972" s="12">
        <v>6900</v>
      </c>
      <c r="C972" s="13" t="s">
        <v>1616</v>
      </c>
      <c r="D972" s="14">
        <v>76184</v>
      </c>
      <c r="E972" s="7" t="s">
        <v>60</v>
      </c>
      <c r="F972" s="10" t="s">
        <v>1620</v>
      </c>
      <c r="G972" s="8"/>
      <c r="H972" s="16">
        <v>34143</v>
      </c>
      <c r="I972" s="17">
        <f>SUMIF(ishuv,C972,boharim)</f>
        <v>0</v>
      </c>
      <c r="J972" s="18">
        <f>IF(H972=0,0,K972/H972)</f>
        <v>2.64475880854055E-2</v>
      </c>
      <c r="K972" s="19">
        <v>903</v>
      </c>
      <c r="L972" s="20">
        <f>IF(H972=0,"אין דיווח",K972/H972)</f>
        <v>2.64475880854055E-2</v>
      </c>
      <c r="M972" s="21">
        <f>J972*H972</f>
        <v>903</v>
      </c>
    </row>
    <row r="973" spans="2:13" x14ac:dyDescent="0.2">
      <c r="B973" s="12">
        <v>6900</v>
      </c>
      <c r="C973" s="13" t="s">
        <v>1616</v>
      </c>
      <c r="D973" s="14">
        <v>76184</v>
      </c>
      <c r="E973" s="7" t="s">
        <v>34</v>
      </c>
      <c r="F973" s="10" t="s">
        <v>1630</v>
      </c>
      <c r="G973" s="8"/>
      <c r="H973" s="16">
        <v>34143</v>
      </c>
      <c r="I973" s="17">
        <f>SUMIF(ishuv,C973,boharim)</f>
        <v>0</v>
      </c>
      <c r="J973" s="18">
        <f>IF(H973=0,0,K973/H973)</f>
        <v>2.1761415224204082E-2</v>
      </c>
      <c r="K973" s="19">
        <v>743</v>
      </c>
      <c r="L973" s="20">
        <f>IF(H973=0,"אין דיווח",K973/H973)</f>
        <v>2.1761415224204082E-2</v>
      </c>
      <c r="M973" s="21">
        <f>J973*H973</f>
        <v>743</v>
      </c>
    </row>
    <row r="974" spans="2:13" x14ac:dyDescent="0.2">
      <c r="B974" s="12">
        <v>634</v>
      </c>
      <c r="C974" s="13" t="s">
        <v>1632</v>
      </c>
      <c r="D974" s="14">
        <v>12885</v>
      </c>
      <c r="E974" s="7" t="s">
        <v>1642</v>
      </c>
      <c r="F974" s="10" t="s">
        <v>227</v>
      </c>
      <c r="G974" s="8"/>
      <c r="H974" s="16">
        <v>11805</v>
      </c>
      <c r="I974" s="17">
        <f>SUMIF(ishuv,C974,boharim)</f>
        <v>0</v>
      </c>
      <c r="J974" s="18">
        <f>IF(H974=0,0,K974/H974)</f>
        <v>8.3015671325709445E-2</v>
      </c>
      <c r="K974" s="19">
        <v>980</v>
      </c>
      <c r="L974" s="20">
        <f>IF(H974=0,"אין דיווח",K974/H974)</f>
        <v>8.3015671325709445E-2</v>
      </c>
      <c r="M974" s="21">
        <f>J974*H974</f>
        <v>980</v>
      </c>
    </row>
    <row r="975" spans="2:13" x14ac:dyDescent="0.2">
      <c r="B975" s="12">
        <v>634</v>
      </c>
      <c r="C975" s="13" t="s">
        <v>1632</v>
      </c>
      <c r="D975" s="14">
        <v>12885</v>
      </c>
      <c r="E975" s="7" t="s">
        <v>308</v>
      </c>
      <c r="F975" s="10" t="s">
        <v>52</v>
      </c>
      <c r="G975" s="8"/>
      <c r="H975" s="16">
        <v>11805</v>
      </c>
      <c r="I975" s="17">
        <f>SUMIF(ishuv,C975,boharim)</f>
        <v>0</v>
      </c>
      <c r="J975" s="18">
        <f>IF(H975=0,0,K975/H975)</f>
        <v>7.8102498941126641E-2</v>
      </c>
      <c r="K975" s="19">
        <v>922</v>
      </c>
      <c r="L975" s="20">
        <f>IF(H975=0,"אין דיווח",K975/H975)</f>
        <v>7.8102498941126641E-2</v>
      </c>
      <c r="M975" s="21">
        <f>J975*H975</f>
        <v>922</v>
      </c>
    </row>
    <row r="976" spans="2:13" x14ac:dyDescent="0.2">
      <c r="B976" s="12">
        <v>634</v>
      </c>
      <c r="C976" s="13" t="s">
        <v>1632</v>
      </c>
      <c r="D976" s="14">
        <v>12885</v>
      </c>
      <c r="E976" s="7" t="s">
        <v>280</v>
      </c>
      <c r="F976" s="10" t="s">
        <v>49</v>
      </c>
      <c r="G976" s="8"/>
      <c r="H976" s="16">
        <v>11805</v>
      </c>
      <c r="I976" s="17">
        <f>SUMIF(ishuv,C976,boharim)</f>
        <v>0</v>
      </c>
      <c r="J976" s="18">
        <f>IF(H976=0,0,K976/H976)</f>
        <v>7.3612875900042354E-2</v>
      </c>
      <c r="K976" s="19">
        <v>869</v>
      </c>
      <c r="L976" s="20">
        <f>IF(H976=0,"אין דיווח",K976/H976)</f>
        <v>7.3612875900042354E-2</v>
      </c>
      <c r="M976" s="21">
        <f>J976*H976</f>
        <v>869</v>
      </c>
    </row>
    <row r="977" spans="2:13" x14ac:dyDescent="0.2">
      <c r="B977" s="12">
        <v>634</v>
      </c>
      <c r="C977" s="13" t="s">
        <v>1632</v>
      </c>
      <c r="D977" s="14">
        <v>12885</v>
      </c>
      <c r="E977" s="7" t="s">
        <v>1640</v>
      </c>
      <c r="F977" s="10" t="s">
        <v>173</v>
      </c>
      <c r="G977" s="8"/>
      <c r="H977" s="16">
        <v>11805</v>
      </c>
      <c r="I977" s="17">
        <f>SUMIF(ishuv,C977,boharim)</f>
        <v>0</v>
      </c>
      <c r="J977" s="18">
        <f>IF(H977=0,0,K977/H977)</f>
        <v>6.7937314697162215E-2</v>
      </c>
      <c r="K977" s="19">
        <v>802</v>
      </c>
      <c r="L977" s="20">
        <f>IF(H977=0,"אין דיווח",K977/H977)</f>
        <v>6.7937314697162215E-2</v>
      </c>
      <c r="M977" s="21">
        <f>J977*H977</f>
        <v>802</v>
      </c>
    </row>
    <row r="978" spans="2:13" x14ac:dyDescent="0.2">
      <c r="B978" s="12">
        <v>634</v>
      </c>
      <c r="C978" s="13" t="s">
        <v>1632</v>
      </c>
      <c r="D978" s="14">
        <v>12885</v>
      </c>
      <c r="E978" s="7" t="s">
        <v>1243</v>
      </c>
      <c r="F978" s="10" t="s">
        <v>174</v>
      </c>
      <c r="G978" s="8"/>
      <c r="H978" s="16">
        <v>11805</v>
      </c>
      <c r="I978" s="17">
        <f>SUMIF(ishuv,C978,boharim)</f>
        <v>0</v>
      </c>
      <c r="J978" s="18">
        <f>IF(H978=0,0,K978/H978)</f>
        <v>6.7852604828462518E-2</v>
      </c>
      <c r="K978" s="19">
        <v>801</v>
      </c>
      <c r="L978" s="20">
        <f>IF(H978=0,"אין דיווח",K978/H978)</f>
        <v>6.7852604828462518E-2</v>
      </c>
      <c r="M978" s="21">
        <f>J978*H978</f>
        <v>801</v>
      </c>
    </row>
    <row r="979" spans="2:13" x14ac:dyDescent="0.2">
      <c r="B979" s="12">
        <v>634</v>
      </c>
      <c r="C979" s="13" t="s">
        <v>1632</v>
      </c>
      <c r="D979" s="14">
        <v>12885</v>
      </c>
      <c r="E979" s="7" t="s">
        <v>91</v>
      </c>
      <c r="F979" s="10" t="s">
        <v>1635</v>
      </c>
      <c r="G979" s="8"/>
      <c r="H979" s="16">
        <v>11805</v>
      </c>
      <c r="I979" s="17">
        <f>SUMIF(ishuv,C979,boharim)</f>
        <v>0</v>
      </c>
      <c r="J979" s="18">
        <f>IF(H979=0,0,K979/H979)</f>
        <v>6.2431173231681493E-2</v>
      </c>
      <c r="K979" s="19">
        <v>737</v>
      </c>
      <c r="L979" s="20">
        <f>IF(H979=0,"אין דיווח",K979/H979)</f>
        <v>6.2431173231681493E-2</v>
      </c>
      <c r="M979" s="21">
        <f>J979*H979</f>
        <v>737</v>
      </c>
    </row>
    <row r="980" spans="2:13" x14ac:dyDescent="0.2">
      <c r="B980" s="12">
        <v>634</v>
      </c>
      <c r="C980" s="13" t="s">
        <v>1632</v>
      </c>
      <c r="D980" s="14">
        <v>12885</v>
      </c>
      <c r="E980" s="7" t="s">
        <v>313</v>
      </c>
      <c r="F980" s="10" t="s">
        <v>312</v>
      </c>
      <c r="G980" s="8"/>
      <c r="H980" s="16">
        <v>11805</v>
      </c>
      <c r="I980" s="17">
        <f>SUMIF(ishuv,C980,boharim)</f>
        <v>0</v>
      </c>
      <c r="J980" s="18">
        <f>IF(H980=0,0,K980/H980)</f>
        <v>6.141465480728505E-2</v>
      </c>
      <c r="K980" s="19">
        <v>725</v>
      </c>
      <c r="L980" s="20">
        <f>IF(H980=0,"אין דיווח",K980/H980)</f>
        <v>6.141465480728505E-2</v>
      </c>
      <c r="M980" s="21">
        <f>J980*H980</f>
        <v>725</v>
      </c>
    </row>
    <row r="981" spans="2:13" x14ac:dyDescent="0.2">
      <c r="B981" s="12">
        <v>634</v>
      </c>
      <c r="C981" s="13" t="s">
        <v>1632</v>
      </c>
      <c r="D981" s="14">
        <v>12885</v>
      </c>
      <c r="E981" s="7" t="s">
        <v>1633</v>
      </c>
      <c r="F981" s="10" t="s">
        <v>1634</v>
      </c>
      <c r="G981" s="8"/>
      <c r="H981" s="16">
        <v>11805</v>
      </c>
      <c r="I981" s="17">
        <f>SUMIF(ishuv,C981,boharim)</f>
        <v>0</v>
      </c>
      <c r="J981" s="18">
        <f>IF(H981=0,0,K981/H981)</f>
        <v>6.1160525201185936E-2</v>
      </c>
      <c r="K981" s="19">
        <v>722</v>
      </c>
      <c r="L981" s="20">
        <f>IF(H981=0,"אין דיווח",K981/H981)</f>
        <v>6.1160525201185936E-2</v>
      </c>
      <c r="M981" s="21">
        <f>J981*H981</f>
        <v>722</v>
      </c>
    </row>
    <row r="982" spans="2:13" x14ac:dyDescent="0.2">
      <c r="B982" s="12">
        <v>634</v>
      </c>
      <c r="C982" s="13" t="s">
        <v>1632</v>
      </c>
      <c r="D982" s="14">
        <v>12885</v>
      </c>
      <c r="E982" s="7" t="s">
        <v>38</v>
      </c>
      <c r="F982" s="10" t="s">
        <v>1644</v>
      </c>
      <c r="G982" s="8"/>
      <c r="H982" s="16">
        <v>11805</v>
      </c>
      <c r="I982" s="17">
        <f>SUMIF(ishuv,C982,boharim)</f>
        <v>0</v>
      </c>
      <c r="J982" s="18">
        <f>IF(H982=0,0,K982/H982)</f>
        <v>6.0821685726387124E-2</v>
      </c>
      <c r="K982" s="19">
        <v>718</v>
      </c>
      <c r="L982" s="20">
        <f>IF(H982=0,"אין דיווח",K982/H982)</f>
        <v>6.0821685726387124E-2</v>
      </c>
      <c r="M982" s="21">
        <f>J982*H982</f>
        <v>718</v>
      </c>
    </row>
    <row r="983" spans="2:13" x14ac:dyDescent="0.2">
      <c r="B983" s="12">
        <v>634</v>
      </c>
      <c r="C983" s="13" t="s">
        <v>1632</v>
      </c>
      <c r="D983" s="14">
        <v>12885</v>
      </c>
      <c r="E983" s="7" t="s">
        <v>116</v>
      </c>
      <c r="F983" s="10" t="s">
        <v>1636</v>
      </c>
      <c r="G983" s="8"/>
      <c r="H983" s="16">
        <v>11805</v>
      </c>
      <c r="I983" s="17">
        <f>SUMIF(ishuv,C983,boharim)</f>
        <v>0</v>
      </c>
      <c r="J983" s="18">
        <f>IF(H983=0,0,K983/H983)</f>
        <v>6.0144006776789494E-2</v>
      </c>
      <c r="K983" s="19">
        <v>710</v>
      </c>
      <c r="L983" s="20">
        <f>IF(H983=0,"אין דיווח",K983/H983)</f>
        <v>6.0144006776789494E-2</v>
      </c>
      <c r="M983" s="21">
        <f>J983*H983</f>
        <v>710</v>
      </c>
    </row>
    <row r="984" spans="2:13" x14ac:dyDescent="0.2">
      <c r="B984" s="12">
        <v>634</v>
      </c>
      <c r="C984" s="13" t="s">
        <v>1632</v>
      </c>
      <c r="D984" s="14">
        <v>12885</v>
      </c>
      <c r="E984" s="7" t="s">
        <v>858</v>
      </c>
      <c r="F984" s="10" t="s">
        <v>247</v>
      </c>
      <c r="G984" s="8"/>
      <c r="H984" s="16">
        <v>11805</v>
      </c>
      <c r="I984" s="17">
        <f>SUMIF(ishuv,C984,boharim)</f>
        <v>0</v>
      </c>
      <c r="J984" s="18">
        <f>IF(H984=0,0,K984/H984)</f>
        <v>5.9805167301990682E-2</v>
      </c>
      <c r="K984" s="19">
        <v>706</v>
      </c>
      <c r="L984" s="20">
        <f>IF(H984=0,"אין דיווח",K984/H984)</f>
        <v>5.9805167301990682E-2</v>
      </c>
      <c r="M984" s="21">
        <f>J984*H984</f>
        <v>706</v>
      </c>
    </row>
    <row r="985" spans="2:13" x14ac:dyDescent="0.2">
      <c r="B985" s="12">
        <v>634</v>
      </c>
      <c r="C985" s="13" t="s">
        <v>1632</v>
      </c>
      <c r="D985" s="14">
        <v>12885</v>
      </c>
      <c r="E985" s="7" t="s">
        <v>134</v>
      </c>
      <c r="F985" s="10" t="s">
        <v>1641</v>
      </c>
      <c r="G985" s="8"/>
      <c r="H985" s="16">
        <v>11805</v>
      </c>
      <c r="I985" s="17">
        <f>SUMIF(ishuv,C985,boharim)</f>
        <v>0</v>
      </c>
      <c r="J985" s="18">
        <f>IF(H985=0,0,K985/H985)</f>
        <v>5.9381617958492165E-2</v>
      </c>
      <c r="K985" s="19">
        <v>701</v>
      </c>
      <c r="L985" s="20">
        <f>IF(H985=0,"אין דיווח",K985/H985)</f>
        <v>5.9381617958492165E-2</v>
      </c>
      <c r="M985" s="21">
        <f>J985*H985</f>
        <v>701</v>
      </c>
    </row>
    <row r="986" spans="2:13" x14ac:dyDescent="0.2">
      <c r="B986" s="12">
        <v>634</v>
      </c>
      <c r="C986" s="13" t="s">
        <v>1632</v>
      </c>
      <c r="D986" s="14">
        <v>12885</v>
      </c>
      <c r="E986" s="7" t="s">
        <v>309</v>
      </c>
      <c r="F986" s="10" t="s">
        <v>1639</v>
      </c>
      <c r="G986" s="8"/>
      <c r="H986" s="16">
        <v>11805</v>
      </c>
      <c r="I986" s="17">
        <f>SUMIF(ishuv,C986,boharim)</f>
        <v>0</v>
      </c>
      <c r="J986" s="18">
        <f>IF(H986=0,0,K986/H986)</f>
        <v>5.4722575180008469E-2</v>
      </c>
      <c r="K986" s="19">
        <v>646</v>
      </c>
      <c r="L986" s="20">
        <f>IF(H986=0,"אין דיווח",K986/H986)</f>
        <v>5.4722575180008469E-2</v>
      </c>
      <c r="M986" s="21">
        <f>J986*H986</f>
        <v>646</v>
      </c>
    </row>
    <row r="987" spans="2:13" x14ac:dyDescent="0.2">
      <c r="B987" s="12">
        <v>634</v>
      </c>
      <c r="C987" s="13" t="s">
        <v>1632</v>
      </c>
      <c r="D987" s="14">
        <v>12885</v>
      </c>
      <c r="E987" s="7" t="s">
        <v>311</v>
      </c>
      <c r="F987" s="10" t="s">
        <v>310</v>
      </c>
      <c r="G987" s="8"/>
      <c r="H987" s="16">
        <v>11805</v>
      </c>
      <c r="I987" s="17">
        <f>SUMIF(ishuv,C987,boharim)</f>
        <v>0</v>
      </c>
      <c r="J987" s="18">
        <f>IF(H987=0,0,K987/H987)</f>
        <v>5.4129606099110543E-2</v>
      </c>
      <c r="K987" s="19">
        <v>639</v>
      </c>
      <c r="L987" s="20">
        <f>IF(H987=0,"אין דיווח",K987/H987)</f>
        <v>5.4129606099110543E-2</v>
      </c>
      <c r="M987" s="21">
        <f>J987*H987</f>
        <v>639</v>
      </c>
    </row>
    <row r="988" spans="2:13" x14ac:dyDescent="0.2">
      <c r="B988" s="12">
        <v>634</v>
      </c>
      <c r="C988" s="13" t="s">
        <v>1632</v>
      </c>
      <c r="D988" s="14">
        <v>12885</v>
      </c>
      <c r="E988" s="7" t="s">
        <v>101</v>
      </c>
      <c r="F988" s="10" t="s">
        <v>1650</v>
      </c>
      <c r="G988" s="8"/>
      <c r="H988" s="16">
        <v>11805</v>
      </c>
      <c r="I988" s="17">
        <f>SUMIF(ishuv,C988,boharim)</f>
        <v>0</v>
      </c>
      <c r="J988" s="18">
        <f>IF(H988=0,0,K988/H988)</f>
        <v>5.0232952138924182E-2</v>
      </c>
      <c r="K988" s="19">
        <v>593</v>
      </c>
      <c r="L988" s="20">
        <f>IF(H988=0,"אין דיווח",K988/H988)</f>
        <v>5.0232952138924182E-2</v>
      </c>
      <c r="M988" s="21">
        <f>J988*H988</f>
        <v>593</v>
      </c>
    </row>
    <row r="989" spans="2:13" x14ac:dyDescent="0.2">
      <c r="B989" s="12">
        <v>634</v>
      </c>
      <c r="C989" s="13" t="s">
        <v>1632</v>
      </c>
      <c r="D989" s="14">
        <v>12885</v>
      </c>
      <c r="E989" s="7" t="s">
        <v>1643</v>
      </c>
      <c r="F989" s="10" t="s">
        <v>200</v>
      </c>
      <c r="G989" s="8"/>
      <c r="H989" s="16">
        <v>11805</v>
      </c>
      <c r="I989" s="17">
        <f>SUMIF(ishuv,C989,boharim)</f>
        <v>0</v>
      </c>
      <c r="J989" s="18">
        <f>IF(H989=0,0,K989/H989)</f>
        <v>3.2613299449385853E-2</v>
      </c>
      <c r="K989" s="19">
        <v>385</v>
      </c>
      <c r="L989" s="20">
        <f>IF(H989=0,"אין דיווח",K989/H989)</f>
        <v>3.2613299449385853E-2</v>
      </c>
      <c r="M989" s="21">
        <f>J989*H989</f>
        <v>385</v>
      </c>
    </row>
    <row r="990" spans="2:13" x14ac:dyDescent="0.2">
      <c r="B990" s="12">
        <v>634</v>
      </c>
      <c r="C990" s="13" t="s">
        <v>1632</v>
      </c>
      <c r="D990" s="14">
        <v>12885</v>
      </c>
      <c r="E990" s="7" t="s">
        <v>197</v>
      </c>
      <c r="F990" s="10" t="s">
        <v>1649</v>
      </c>
      <c r="G990" s="8"/>
      <c r="H990" s="16">
        <v>11805</v>
      </c>
      <c r="I990" s="17">
        <f>SUMIF(ishuv,C990,boharim)</f>
        <v>0</v>
      </c>
      <c r="J990" s="18">
        <f>IF(H990=0,0,K990/H990)</f>
        <v>1.109699279966116E-2</v>
      </c>
      <c r="K990" s="19">
        <v>131</v>
      </c>
      <c r="L990" s="20">
        <f>IF(H990=0,"אין דיווח",K990/H990)</f>
        <v>1.109699279966116E-2</v>
      </c>
      <c r="M990" s="21">
        <f>J990*H990</f>
        <v>131</v>
      </c>
    </row>
    <row r="991" spans="2:13" x14ac:dyDescent="0.2">
      <c r="B991" s="12">
        <v>634</v>
      </c>
      <c r="C991" s="13" t="s">
        <v>1632</v>
      </c>
      <c r="D991" s="14">
        <v>12885</v>
      </c>
      <c r="E991" s="7" t="s">
        <v>136</v>
      </c>
      <c r="F991" s="10" t="s">
        <v>1637</v>
      </c>
      <c r="G991" s="8" t="s">
        <v>1638</v>
      </c>
      <c r="H991" s="16">
        <v>11805</v>
      </c>
      <c r="I991" s="17">
        <f>SUMIF(ishuv,C991,boharim)</f>
        <v>0</v>
      </c>
      <c r="J991" s="18">
        <f>IF(H991=0,0,K991/H991)</f>
        <v>1.3553578991952562E-3</v>
      </c>
      <c r="K991" s="19">
        <v>16</v>
      </c>
      <c r="L991" s="20">
        <f>IF(H991=0,"אין דיווח",K991/H991)</f>
        <v>1.3553578991952562E-3</v>
      </c>
      <c r="M991" s="21">
        <f>J991*H991</f>
        <v>16</v>
      </c>
    </row>
    <row r="992" spans="2:13" x14ac:dyDescent="0.2">
      <c r="B992" s="12">
        <v>634</v>
      </c>
      <c r="C992" s="13" t="s">
        <v>1632</v>
      </c>
      <c r="D992" s="14">
        <v>12885</v>
      </c>
      <c r="E992" s="7" t="s">
        <v>306</v>
      </c>
      <c r="F992" s="10" t="s">
        <v>1647</v>
      </c>
      <c r="G992" s="8" t="s">
        <v>1648</v>
      </c>
      <c r="H992" s="16">
        <v>11805</v>
      </c>
      <c r="I992" s="17">
        <f>SUMIF(ishuv,C992,boharim)</f>
        <v>0</v>
      </c>
      <c r="J992" s="18">
        <f>IF(H992=0,0,K992/H992)</f>
        <v>1.6941973739940702E-4</v>
      </c>
      <c r="K992" s="19">
        <v>2</v>
      </c>
      <c r="L992" s="20">
        <f>IF(H992=0,"אין דיווח",K992/H992)</f>
        <v>1.6941973739940702E-4</v>
      </c>
      <c r="M992" s="21">
        <f>J992*H992</f>
        <v>2</v>
      </c>
    </row>
    <row r="993" spans="2:13" x14ac:dyDescent="0.2">
      <c r="B993" s="12">
        <v>634</v>
      </c>
      <c r="C993" s="13" t="s">
        <v>1632</v>
      </c>
      <c r="D993" s="14">
        <v>12885</v>
      </c>
      <c r="E993" s="7" t="s">
        <v>127</v>
      </c>
      <c r="F993" s="10" t="s">
        <v>1645</v>
      </c>
      <c r="G993" s="8" t="s">
        <v>1646</v>
      </c>
      <c r="H993" s="16">
        <v>11805</v>
      </c>
      <c r="I993" s="17">
        <f>SUMIF(ishuv,C993,boharim)</f>
        <v>0</v>
      </c>
      <c r="J993" s="18">
        <f>IF(H993=0,0,K993/H993)</f>
        <v>0</v>
      </c>
      <c r="K993" s="19"/>
      <c r="L993" s="20">
        <f>IF(H993=0,"אין דיווח",K993/H993)</f>
        <v>0</v>
      </c>
      <c r="M993" s="21">
        <f>J993*H993</f>
        <v>0</v>
      </c>
    </row>
    <row r="994" spans="2:13" x14ac:dyDescent="0.2">
      <c r="B994" s="12">
        <v>654</v>
      </c>
      <c r="C994" s="13" t="s">
        <v>1651</v>
      </c>
      <c r="D994" s="14">
        <v>11243</v>
      </c>
      <c r="E994" s="7" t="s">
        <v>675</v>
      </c>
      <c r="F994" s="10" t="s">
        <v>1157</v>
      </c>
      <c r="G994" s="8"/>
      <c r="H994" s="16">
        <v>6180</v>
      </c>
      <c r="I994" s="17">
        <f>SUMIF(ishuv,C994,boharim)</f>
        <v>0</v>
      </c>
      <c r="J994" s="18">
        <f>IF(H994=0,0,K994/H994)</f>
        <v>0.3245954692556634</v>
      </c>
      <c r="K994" s="19">
        <v>2006</v>
      </c>
      <c r="L994" s="20">
        <f>IF(H994=0,"אין דיווח",K994/H994)</f>
        <v>0.3245954692556634</v>
      </c>
      <c r="M994" s="21">
        <f>J994*H994</f>
        <v>2005.9999999999998</v>
      </c>
    </row>
    <row r="995" spans="2:13" x14ac:dyDescent="0.2">
      <c r="B995" s="12">
        <v>654</v>
      </c>
      <c r="C995" s="13" t="s">
        <v>1651</v>
      </c>
      <c r="D995" s="14">
        <v>11243</v>
      </c>
      <c r="E995" s="7" t="s">
        <v>107</v>
      </c>
      <c r="F995" s="10" t="s">
        <v>304</v>
      </c>
      <c r="G995" s="8"/>
      <c r="H995" s="16">
        <v>6180</v>
      </c>
      <c r="I995" s="17">
        <f>SUMIF(ishuv,C995,boharim)</f>
        <v>0</v>
      </c>
      <c r="J995" s="18">
        <f>IF(H995=0,0,K995/H995)</f>
        <v>0.2313915857605178</v>
      </c>
      <c r="K995" s="19">
        <v>1430</v>
      </c>
      <c r="L995" s="20">
        <f>IF(H995=0,"אין דיווח",K995/H995)</f>
        <v>0.2313915857605178</v>
      </c>
      <c r="M995" s="21">
        <f>J995*H995</f>
        <v>1430</v>
      </c>
    </row>
    <row r="996" spans="2:13" x14ac:dyDescent="0.2">
      <c r="B996" s="12">
        <v>654</v>
      </c>
      <c r="C996" s="13" t="s">
        <v>1651</v>
      </c>
      <c r="D996" s="14">
        <v>11243</v>
      </c>
      <c r="E996" s="7" t="s">
        <v>13</v>
      </c>
      <c r="F996" s="10" t="s">
        <v>1656</v>
      </c>
      <c r="G996" s="8"/>
      <c r="H996" s="16">
        <v>6180</v>
      </c>
      <c r="I996" s="17">
        <f>SUMIF(ishuv,C996,boharim)</f>
        <v>0</v>
      </c>
      <c r="J996" s="18">
        <f>IF(H996=0,0,K996/H996)</f>
        <v>0.17071197411003236</v>
      </c>
      <c r="K996" s="19">
        <v>1055</v>
      </c>
      <c r="L996" s="20">
        <f>IF(H996=0,"אין דיווח",K996/H996)</f>
        <v>0.17071197411003236</v>
      </c>
      <c r="M996" s="21">
        <f>J996*H996</f>
        <v>1055</v>
      </c>
    </row>
    <row r="997" spans="2:13" x14ac:dyDescent="0.2">
      <c r="B997" s="12">
        <v>654</v>
      </c>
      <c r="C997" s="13" t="s">
        <v>1651</v>
      </c>
      <c r="D997" s="14">
        <v>11243</v>
      </c>
      <c r="E997" s="7" t="s">
        <v>28</v>
      </c>
      <c r="F997" s="10" t="s">
        <v>303</v>
      </c>
      <c r="G997" s="8"/>
      <c r="H997" s="16">
        <v>6180</v>
      </c>
      <c r="I997" s="17">
        <f>SUMIF(ishuv,C997,boharim)</f>
        <v>0</v>
      </c>
      <c r="J997" s="18">
        <f>IF(H997=0,0,K997/H997)</f>
        <v>0.14029126213592233</v>
      </c>
      <c r="K997" s="19">
        <v>867</v>
      </c>
      <c r="L997" s="20">
        <f>IF(H997=0,"אין דיווח",K997/H997)</f>
        <v>0.14029126213592233</v>
      </c>
      <c r="M997" s="21">
        <f>J997*H997</f>
        <v>867</v>
      </c>
    </row>
    <row r="998" spans="2:13" x14ac:dyDescent="0.2">
      <c r="B998" s="12">
        <v>654</v>
      </c>
      <c r="C998" s="13" t="s">
        <v>1651</v>
      </c>
      <c r="D998" s="14">
        <v>11243</v>
      </c>
      <c r="E998" s="7" t="s">
        <v>314</v>
      </c>
      <c r="F998" s="10" t="s">
        <v>227</v>
      </c>
      <c r="G998" s="8"/>
      <c r="H998" s="16">
        <v>6180</v>
      </c>
      <c r="I998" s="17">
        <f>SUMIF(ishuv,C998,boharim)</f>
        <v>0</v>
      </c>
      <c r="J998" s="18">
        <f>IF(H998=0,0,K998/H998)</f>
        <v>0.12993527508090616</v>
      </c>
      <c r="K998" s="19">
        <v>803</v>
      </c>
      <c r="L998" s="20">
        <f>IF(H998=0,"אין דיווח",K998/H998)</f>
        <v>0.12993527508090616</v>
      </c>
      <c r="M998" s="21">
        <f>J998*H998</f>
        <v>803.00000000000011</v>
      </c>
    </row>
    <row r="999" spans="2:13" x14ac:dyDescent="0.2">
      <c r="B999" s="12">
        <v>654</v>
      </c>
      <c r="C999" s="13" t="s">
        <v>1651</v>
      </c>
      <c r="D999" s="14">
        <v>11243</v>
      </c>
      <c r="E999" s="7" t="s">
        <v>43</v>
      </c>
      <c r="F999" s="10" t="s">
        <v>1654</v>
      </c>
      <c r="G999" s="8" t="s">
        <v>1655</v>
      </c>
      <c r="H999" s="16">
        <v>6180</v>
      </c>
      <c r="I999" s="17">
        <f>SUMIF(ishuv,C999,boharim)</f>
        <v>0</v>
      </c>
      <c r="J999" s="18">
        <f>IF(H999=0,0,K999/H999)</f>
        <v>1.9417475728155339E-3</v>
      </c>
      <c r="K999" s="19">
        <v>12</v>
      </c>
      <c r="L999" s="20">
        <f>IF(H999=0,"אין דיווח",K999/H999)</f>
        <v>1.9417475728155339E-3</v>
      </c>
      <c r="M999" s="21">
        <f>J999*H999</f>
        <v>12</v>
      </c>
    </row>
    <row r="1000" spans="2:13" x14ac:dyDescent="0.2">
      <c r="B1000" s="12">
        <v>654</v>
      </c>
      <c r="C1000" s="13" t="s">
        <v>1651</v>
      </c>
      <c r="D1000" s="14">
        <v>11243</v>
      </c>
      <c r="E1000" s="7" t="s">
        <v>14</v>
      </c>
      <c r="F1000" s="10" t="s">
        <v>1652</v>
      </c>
      <c r="G1000" s="8" t="s">
        <v>1653</v>
      </c>
      <c r="H1000" s="16">
        <v>6180</v>
      </c>
      <c r="I1000" s="17">
        <f>SUMIF(ishuv,C1000,boharim)</f>
        <v>0</v>
      </c>
      <c r="J1000" s="18">
        <f>IF(H1000=0,0,K1000/H1000)</f>
        <v>1.1326860841423948E-3</v>
      </c>
      <c r="K1000" s="19">
        <v>7</v>
      </c>
      <c r="L1000" s="20">
        <f>IF(H1000=0,"אין דיווח",K1000/H1000)</f>
        <v>1.1326860841423948E-3</v>
      </c>
      <c r="M1000" s="21">
        <f>J1000*H1000</f>
        <v>7</v>
      </c>
    </row>
    <row r="1001" spans="2:13" x14ac:dyDescent="0.2">
      <c r="B1001" s="12">
        <v>654</v>
      </c>
      <c r="C1001" s="13" t="s">
        <v>1651</v>
      </c>
      <c r="D1001" s="14">
        <v>11243</v>
      </c>
      <c r="E1001" s="7" t="s">
        <v>38</v>
      </c>
      <c r="F1001" s="10" t="s">
        <v>182</v>
      </c>
      <c r="G1001" s="8" t="s">
        <v>1657</v>
      </c>
      <c r="H1001" s="16">
        <v>6180</v>
      </c>
      <c r="I1001" s="17">
        <f>SUMIF(ishuv,C1001,boharim)</f>
        <v>0</v>
      </c>
      <c r="J1001" s="18">
        <f>IF(H1001=0,0,K1001/H1001)</f>
        <v>0</v>
      </c>
      <c r="K1001" s="19"/>
      <c r="L1001" s="20">
        <f>IF(H1001=0,"אין דיווח",K1001/H1001)</f>
        <v>0</v>
      </c>
      <c r="M1001" s="21">
        <f>J1001*H1001</f>
        <v>0</v>
      </c>
    </row>
    <row r="1002" spans="2:13" x14ac:dyDescent="0.2">
      <c r="B1002" s="12">
        <v>654</v>
      </c>
      <c r="C1002" s="13" t="s">
        <v>1651</v>
      </c>
      <c r="D1002" s="14">
        <v>11243</v>
      </c>
      <c r="E1002" s="7" t="s">
        <v>302</v>
      </c>
      <c r="F1002" s="10" t="s">
        <v>52</v>
      </c>
      <c r="G1002" s="8" t="s">
        <v>1658</v>
      </c>
      <c r="H1002" s="16">
        <v>6180</v>
      </c>
      <c r="I1002" s="17">
        <f>SUMIF(ishuv,C1002,boharim)</f>
        <v>0</v>
      </c>
      <c r="J1002" s="18">
        <f>IF(H1002=0,0,K1002/H1002)</f>
        <v>0</v>
      </c>
      <c r="K1002" s="19"/>
      <c r="L1002" s="20">
        <f>IF(H1002=0,"אין דיווח",K1002/H1002)</f>
        <v>0</v>
      </c>
      <c r="M1002" s="21">
        <f>J1002*H1002</f>
        <v>0</v>
      </c>
    </row>
    <row r="1003" spans="2:13" x14ac:dyDescent="0.2">
      <c r="B1003" s="12">
        <v>654</v>
      </c>
      <c r="C1003" s="13" t="s">
        <v>1651</v>
      </c>
      <c r="D1003" s="14">
        <v>11243</v>
      </c>
      <c r="E1003" s="7" t="s">
        <v>215</v>
      </c>
      <c r="F1003" s="10" t="s">
        <v>229</v>
      </c>
      <c r="G1003" s="8"/>
      <c r="H1003" s="16">
        <v>6180</v>
      </c>
      <c r="I1003" s="17">
        <f>SUMIF(ishuv,C1003,boharim)</f>
        <v>0</v>
      </c>
      <c r="J1003" s="18">
        <f>IF(H1003=0,0,K1003/H1003)</f>
        <v>0</v>
      </c>
      <c r="K1003" s="19"/>
      <c r="L1003" s="20">
        <f>IF(H1003=0,"אין דיווח",K1003/H1003)</f>
        <v>0</v>
      </c>
      <c r="M1003" s="21">
        <f>J1003*H1003</f>
        <v>0</v>
      </c>
    </row>
    <row r="1004" spans="2:13" x14ac:dyDescent="0.2">
      <c r="B1004" s="12">
        <v>654</v>
      </c>
      <c r="C1004" s="13" t="s">
        <v>1651</v>
      </c>
      <c r="D1004" s="14">
        <v>11243</v>
      </c>
      <c r="E1004" s="7" t="s">
        <v>293</v>
      </c>
      <c r="F1004" s="10" t="s">
        <v>301</v>
      </c>
      <c r="G1004" s="8" t="s">
        <v>1659</v>
      </c>
      <c r="H1004" s="16">
        <v>6180</v>
      </c>
      <c r="I1004" s="17">
        <f>SUMIF(ishuv,C1004,boharim)</f>
        <v>0</v>
      </c>
      <c r="J1004" s="18">
        <f>IF(H1004=0,0,K1004/H1004)</f>
        <v>0</v>
      </c>
      <c r="K1004" s="19"/>
      <c r="L1004" s="20">
        <f>IF(H1004=0,"אין דיווח",K1004/H1004)</f>
        <v>0</v>
      </c>
      <c r="M1004" s="21">
        <f>J1004*H1004</f>
        <v>0</v>
      </c>
    </row>
    <row r="1005" spans="2:13" x14ac:dyDescent="0.2">
      <c r="B1005" s="12">
        <v>654</v>
      </c>
      <c r="C1005" s="13" t="s">
        <v>1651</v>
      </c>
      <c r="D1005" s="14">
        <v>11243</v>
      </c>
      <c r="E1005" s="7" t="s">
        <v>175</v>
      </c>
      <c r="F1005" s="10" t="s">
        <v>300</v>
      </c>
      <c r="G1005" s="8"/>
      <c r="H1005" s="16">
        <v>6180</v>
      </c>
      <c r="I1005" s="17">
        <f>SUMIF(ishuv,C1005,boharim)</f>
        <v>0</v>
      </c>
      <c r="J1005" s="18">
        <f>IF(H1005=0,0,K1005/H1005)</f>
        <v>0</v>
      </c>
      <c r="K1005" s="19"/>
      <c r="L1005" s="20">
        <f>IF(H1005=0,"אין דיווח",K1005/H1005)</f>
        <v>0</v>
      </c>
      <c r="M1005" s="21">
        <f>J1005*H1005</f>
        <v>0</v>
      </c>
    </row>
    <row r="1006" spans="2:13" x14ac:dyDescent="0.2">
      <c r="B1006" s="12">
        <v>654</v>
      </c>
      <c r="C1006" s="13" t="s">
        <v>1651</v>
      </c>
      <c r="D1006" s="14">
        <v>11243</v>
      </c>
      <c r="E1006" s="7" t="s">
        <v>22</v>
      </c>
      <c r="F1006" s="10" t="s">
        <v>159</v>
      </c>
      <c r="G1006" s="8" t="s">
        <v>1660</v>
      </c>
      <c r="H1006" s="16">
        <v>6180</v>
      </c>
      <c r="I1006" s="17">
        <f>SUMIF(ishuv,C1006,boharim)</f>
        <v>0</v>
      </c>
      <c r="J1006" s="18">
        <f>IF(H1006=0,0,K1006/H1006)</f>
        <v>0</v>
      </c>
      <c r="K1006" s="19"/>
      <c r="L1006" s="20">
        <f>IF(H1006=0,"אין דיווח",K1006/H1006)</f>
        <v>0</v>
      </c>
      <c r="M1006" s="21">
        <f>J1006*H1006</f>
        <v>0</v>
      </c>
    </row>
    <row r="1007" spans="2:13" x14ac:dyDescent="0.2">
      <c r="B1007" s="12">
        <v>654</v>
      </c>
      <c r="C1007" s="13" t="s">
        <v>1651</v>
      </c>
      <c r="D1007" s="14">
        <v>11243</v>
      </c>
      <c r="E1007" s="7" t="s">
        <v>35</v>
      </c>
      <c r="F1007" s="10" t="s">
        <v>1661</v>
      </c>
      <c r="G1007" s="8"/>
      <c r="H1007" s="16">
        <v>6180</v>
      </c>
      <c r="I1007" s="17">
        <f>SUMIF(ishuv,C1007,boharim)</f>
        <v>0</v>
      </c>
      <c r="J1007" s="18">
        <f>IF(H1007=0,0,K1007/H1007)</f>
        <v>0</v>
      </c>
      <c r="K1007" s="19"/>
      <c r="L1007" s="20">
        <f>IF(H1007=0,"אין דיווח",K1007/H1007)</f>
        <v>0</v>
      </c>
      <c r="M1007" s="21">
        <f>J1007*H1007</f>
        <v>0</v>
      </c>
    </row>
    <row r="1008" spans="2:13" x14ac:dyDescent="0.2">
      <c r="B1008" s="12">
        <v>47</v>
      </c>
      <c r="C1008" s="13" t="s">
        <v>1662</v>
      </c>
      <c r="D1008" s="14">
        <v>2597</v>
      </c>
      <c r="E1008" s="7" t="s">
        <v>215</v>
      </c>
      <c r="F1008" s="10" t="s">
        <v>1666</v>
      </c>
      <c r="G1008" s="8" t="s">
        <v>1667</v>
      </c>
      <c r="H1008" s="16">
        <v>1538</v>
      </c>
      <c r="I1008" s="17">
        <f>SUMIF(ishuv,C1008,boharim)</f>
        <v>0</v>
      </c>
      <c r="J1008" s="18">
        <f>IF(H1008=0,0,K1008/H1008)</f>
        <v>0.42717815344603383</v>
      </c>
      <c r="K1008" s="19">
        <v>657</v>
      </c>
      <c r="L1008" s="20">
        <f>IF(H1008=0,"אין דיווח",K1008/H1008)</f>
        <v>0.42717815344603383</v>
      </c>
      <c r="M1008" s="21">
        <f>J1008*H1008</f>
        <v>657</v>
      </c>
    </row>
    <row r="1009" spans="2:13" x14ac:dyDescent="0.2">
      <c r="B1009" s="12">
        <v>47</v>
      </c>
      <c r="C1009" s="13" t="s">
        <v>1662</v>
      </c>
      <c r="D1009" s="14">
        <v>2597</v>
      </c>
      <c r="E1009" s="7" t="s">
        <v>30</v>
      </c>
      <c r="F1009" s="10" t="s">
        <v>1663</v>
      </c>
      <c r="G1009" s="8" t="s">
        <v>1664</v>
      </c>
      <c r="H1009" s="16">
        <v>1538</v>
      </c>
      <c r="I1009" s="17">
        <f>SUMIF(ishuv,C1009,boharim)</f>
        <v>0</v>
      </c>
      <c r="J1009" s="18">
        <f>IF(H1009=0,0,K1009/H1009)</f>
        <v>0.29323797139141744</v>
      </c>
      <c r="K1009" s="19">
        <v>451</v>
      </c>
      <c r="L1009" s="20">
        <f>IF(H1009=0,"אין דיווח",K1009/H1009)</f>
        <v>0.29323797139141744</v>
      </c>
      <c r="M1009" s="21">
        <f>J1009*H1009</f>
        <v>451</v>
      </c>
    </row>
    <row r="1010" spans="2:13" x14ac:dyDescent="0.2">
      <c r="B1010" s="12">
        <v>47</v>
      </c>
      <c r="C1010" s="13" t="s">
        <v>1662</v>
      </c>
      <c r="D1010" s="14">
        <v>2597</v>
      </c>
      <c r="E1010" s="7" t="s">
        <v>38</v>
      </c>
      <c r="F1010" s="10" t="s">
        <v>1665</v>
      </c>
      <c r="G1010" s="8"/>
      <c r="H1010" s="16">
        <v>1538</v>
      </c>
      <c r="I1010" s="17">
        <f>SUMIF(ishuv,C1010,boharim)</f>
        <v>0</v>
      </c>
      <c r="J1010" s="18">
        <f>IF(H1010=0,0,K1010/H1010)</f>
        <v>0.27958387516254879</v>
      </c>
      <c r="K1010" s="19">
        <v>430</v>
      </c>
      <c r="L1010" s="20">
        <f>IF(H1010=0,"אין דיווח",K1010/H1010)</f>
        <v>0.27958387516254879</v>
      </c>
      <c r="M1010" s="21">
        <f>J1010*H1010</f>
        <v>430.00000000000006</v>
      </c>
    </row>
    <row r="1011" spans="2:13" x14ac:dyDescent="0.2">
      <c r="B1011" s="12">
        <v>1139</v>
      </c>
      <c r="C1011" s="13" t="s">
        <v>1668</v>
      </c>
      <c r="D1011" s="14">
        <v>40666</v>
      </c>
      <c r="E1011" s="7" t="s">
        <v>60</v>
      </c>
      <c r="F1011" s="10" t="s">
        <v>1670</v>
      </c>
      <c r="G1011" s="8" t="s">
        <v>1671</v>
      </c>
      <c r="H1011" s="16">
        <v>17437</v>
      </c>
      <c r="I1011" s="17">
        <f>SUMIF(ishuv,C1011,boharim)</f>
        <v>0</v>
      </c>
      <c r="J1011" s="18">
        <f>IF(H1011=0,0,K1011/H1011)</f>
        <v>0.41715891495096635</v>
      </c>
      <c r="K1011" s="19">
        <v>7274</v>
      </c>
      <c r="L1011" s="20">
        <f>IF(H1011=0,"אין דיווח",K1011/H1011)</f>
        <v>0.41715891495096635</v>
      </c>
      <c r="M1011" s="21">
        <f>J1011*H1011</f>
        <v>7274</v>
      </c>
    </row>
    <row r="1012" spans="2:13" x14ac:dyDescent="0.2">
      <c r="B1012" s="12">
        <v>1139</v>
      </c>
      <c r="C1012" s="13" t="s">
        <v>1668</v>
      </c>
      <c r="D1012" s="14">
        <v>40666</v>
      </c>
      <c r="E1012" s="7" t="s">
        <v>20</v>
      </c>
      <c r="F1012" s="10" t="s">
        <v>1673</v>
      </c>
      <c r="G1012" s="8" t="s">
        <v>1674</v>
      </c>
      <c r="H1012" s="16">
        <v>17437</v>
      </c>
      <c r="I1012" s="17">
        <f>SUMIF(ishuv,C1012,boharim)</f>
        <v>0</v>
      </c>
      <c r="J1012" s="18">
        <f>IF(H1012=0,0,K1012/H1012)</f>
        <v>0.21809944371164763</v>
      </c>
      <c r="K1012" s="19">
        <v>3803</v>
      </c>
      <c r="L1012" s="20">
        <f>IF(H1012=0,"אין דיווח",K1012/H1012)</f>
        <v>0.21809944371164763</v>
      </c>
      <c r="M1012" s="21">
        <f>J1012*H1012</f>
        <v>3803</v>
      </c>
    </row>
    <row r="1013" spans="2:13" x14ac:dyDescent="0.2">
      <c r="B1013" s="12">
        <v>1139</v>
      </c>
      <c r="C1013" s="13" t="s">
        <v>1668</v>
      </c>
      <c r="D1013" s="14">
        <v>40666</v>
      </c>
      <c r="E1013" s="7" t="s">
        <v>73</v>
      </c>
      <c r="F1013" s="10" t="s">
        <v>1669</v>
      </c>
      <c r="G1013" s="8"/>
      <c r="H1013" s="16">
        <v>17437</v>
      </c>
      <c r="I1013" s="17">
        <f>SUMIF(ishuv,C1013,boharim)</f>
        <v>0</v>
      </c>
      <c r="J1013" s="18">
        <f>IF(H1013=0,0,K1013/H1013)</f>
        <v>0.17824167001204336</v>
      </c>
      <c r="K1013" s="19">
        <v>3108</v>
      </c>
      <c r="L1013" s="20">
        <f>IF(H1013=0,"אין דיווח",K1013/H1013)</f>
        <v>0.17824167001204336</v>
      </c>
      <c r="M1013" s="21">
        <f>J1013*H1013</f>
        <v>3108</v>
      </c>
    </row>
    <row r="1014" spans="2:13" x14ac:dyDescent="0.2">
      <c r="B1014" s="12">
        <v>1139</v>
      </c>
      <c r="C1014" s="13" t="s">
        <v>1668</v>
      </c>
      <c r="D1014" s="14">
        <v>40666</v>
      </c>
      <c r="E1014" s="7" t="s">
        <v>146</v>
      </c>
      <c r="F1014" s="10" t="s">
        <v>496</v>
      </c>
      <c r="G1014" s="8"/>
      <c r="H1014" s="16">
        <v>17437</v>
      </c>
      <c r="I1014" s="17">
        <f>SUMIF(ishuv,C1014,boharim)</f>
        <v>0</v>
      </c>
      <c r="J1014" s="18">
        <f>IF(H1014=0,0,K1014/H1014)</f>
        <v>8.3271204909101337E-2</v>
      </c>
      <c r="K1014" s="19">
        <v>1452</v>
      </c>
      <c r="L1014" s="20">
        <f>IF(H1014=0,"אין דיווח",K1014/H1014)</f>
        <v>8.3271204909101337E-2</v>
      </c>
      <c r="M1014" s="21">
        <f>J1014*H1014</f>
        <v>1452</v>
      </c>
    </row>
    <row r="1015" spans="2:13" x14ac:dyDescent="0.2">
      <c r="B1015" s="12">
        <v>1139</v>
      </c>
      <c r="C1015" s="13" t="s">
        <v>1668</v>
      </c>
      <c r="D1015" s="14">
        <v>40666</v>
      </c>
      <c r="E1015" s="7" t="s">
        <v>7</v>
      </c>
      <c r="F1015" s="10" t="s">
        <v>6</v>
      </c>
      <c r="G1015" s="8"/>
      <c r="H1015" s="16">
        <v>17437</v>
      </c>
      <c r="I1015" s="17">
        <f>SUMIF(ishuv,C1015,boharim)</f>
        <v>0</v>
      </c>
      <c r="J1015" s="18">
        <f>IF(H1015=0,0,K1015/H1015)</f>
        <v>7.1629294029936341E-2</v>
      </c>
      <c r="K1015" s="19">
        <v>1249</v>
      </c>
      <c r="L1015" s="20">
        <f>IF(H1015=0,"אין דיווח",K1015/H1015)</f>
        <v>7.1629294029936341E-2</v>
      </c>
      <c r="M1015" s="21">
        <f>J1015*H1015</f>
        <v>1249</v>
      </c>
    </row>
    <row r="1016" spans="2:13" x14ac:dyDescent="0.2">
      <c r="B1016" s="12">
        <v>1139</v>
      </c>
      <c r="C1016" s="13" t="s">
        <v>1668</v>
      </c>
      <c r="D1016" s="14">
        <v>40666</v>
      </c>
      <c r="E1016" s="7" t="s">
        <v>57</v>
      </c>
      <c r="F1016" s="10" t="s">
        <v>1672</v>
      </c>
      <c r="G1016" s="8"/>
      <c r="H1016" s="16">
        <v>17437</v>
      </c>
      <c r="I1016" s="17">
        <f>SUMIF(ishuv,C1016,boharim)</f>
        <v>0</v>
      </c>
      <c r="J1016" s="18">
        <f>IF(H1016=0,0,K1016/H1016)</f>
        <v>3.1599472386304985E-2</v>
      </c>
      <c r="K1016" s="19">
        <v>551</v>
      </c>
      <c r="L1016" s="20">
        <f>IF(H1016=0,"אין דיווח",K1016/H1016)</f>
        <v>3.1599472386304985E-2</v>
      </c>
      <c r="M1016" s="21">
        <f>J1016*H1016</f>
        <v>551</v>
      </c>
    </row>
    <row r="1017" spans="2:13" x14ac:dyDescent="0.2">
      <c r="B1017" s="12">
        <v>1271</v>
      </c>
      <c r="C1017" s="13" t="s">
        <v>1675</v>
      </c>
      <c r="D1017" s="14">
        <v>4775</v>
      </c>
      <c r="E1017" s="7" t="s">
        <v>65</v>
      </c>
      <c r="F1017" s="10" t="s">
        <v>1678</v>
      </c>
      <c r="G1017" s="8" t="s">
        <v>1679</v>
      </c>
      <c r="H1017" s="16">
        <v>2992</v>
      </c>
      <c r="I1017" s="17">
        <f>SUMIF(ishuv,C1017,boharim)</f>
        <v>0</v>
      </c>
      <c r="J1017" s="18">
        <f>IF(H1017=0,0,K1017/H1017)</f>
        <v>0.35695187165775399</v>
      </c>
      <c r="K1017" s="19">
        <v>1068</v>
      </c>
      <c r="L1017" s="20">
        <f>IF(H1017=0,"אין דיווח",K1017/H1017)</f>
        <v>0.35695187165775399</v>
      </c>
      <c r="M1017" s="21">
        <f>J1017*H1017</f>
        <v>1068</v>
      </c>
    </row>
    <row r="1018" spans="2:13" x14ac:dyDescent="0.2">
      <c r="B1018" s="12">
        <v>1271</v>
      </c>
      <c r="C1018" s="13" t="s">
        <v>1675</v>
      </c>
      <c r="D1018" s="14">
        <v>4775</v>
      </c>
      <c r="E1018" s="7" t="s">
        <v>96</v>
      </c>
      <c r="F1018" s="10" t="s">
        <v>298</v>
      </c>
      <c r="G1018" s="8" t="s">
        <v>1682</v>
      </c>
      <c r="H1018" s="16">
        <v>2992</v>
      </c>
      <c r="I1018" s="17">
        <f>SUMIF(ishuv,C1018,boharim)</f>
        <v>0</v>
      </c>
      <c r="J1018" s="18">
        <f>IF(H1018=0,0,K1018/H1018)</f>
        <v>0.30882352941176472</v>
      </c>
      <c r="K1018" s="19">
        <v>924</v>
      </c>
      <c r="L1018" s="20">
        <f>IF(H1018=0,"אין דיווח",K1018/H1018)</f>
        <v>0.30882352941176472</v>
      </c>
      <c r="M1018" s="21">
        <f>J1018*H1018</f>
        <v>924</v>
      </c>
    </row>
    <row r="1019" spans="2:13" x14ac:dyDescent="0.2">
      <c r="B1019" s="12">
        <v>1271</v>
      </c>
      <c r="C1019" s="13" t="s">
        <v>1675</v>
      </c>
      <c r="D1019" s="14">
        <v>4775</v>
      </c>
      <c r="E1019" s="7" t="s">
        <v>61</v>
      </c>
      <c r="F1019" s="10" t="s">
        <v>685</v>
      </c>
      <c r="G1019" s="8" t="s">
        <v>1683</v>
      </c>
      <c r="H1019" s="16">
        <v>2992</v>
      </c>
      <c r="I1019" s="17">
        <f>SUMIF(ishuv,C1019,boharim)</f>
        <v>0</v>
      </c>
      <c r="J1019" s="18">
        <f>IF(H1019=0,0,K1019/H1019)</f>
        <v>0.17045454545454544</v>
      </c>
      <c r="K1019" s="19">
        <v>510</v>
      </c>
      <c r="L1019" s="20">
        <f>IF(H1019=0,"אין דיווח",K1019/H1019)</f>
        <v>0.17045454545454544</v>
      </c>
      <c r="M1019" s="21">
        <f>J1019*H1019</f>
        <v>509.99999999999994</v>
      </c>
    </row>
    <row r="1020" spans="2:13" x14ac:dyDescent="0.2">
      <c r="B1020" s="12">
        <v>1271</v>
      </c>
      <c r="C1020" s="13" t="s">
        <v>1675</v>
      </c>
      <c r="D1020" s="14">
        <v>4775</v>
      </c>
      <c r="E1020" s="7" t="s">
        <v>13</v>
      </c>
      <c r="F1020" s="10" t="s">
        <v>1676</v>
      </c>
      <c r="G1020" s="8" t="s">
        <v>1677</v>
      </c>
      <c r="H1020" s="16">
        <v>2992</v>
      </c>
      <c r="I1020" s="17">
        <f>SUMIF(ishuv,C1020,boharim)</f>
        <v>0</v>
      </c>
      <c r="J1020" s="18">
        <f>IF(H1020=0,0,K1020/H1020)</f>
        <v>0.10060160427807487</v>
      </c>
      <c r="K1020" s="19">
        <v>301</v>
      </c>
      <c r="L1020" s="20">
        <f>IF(H1020=0,"אין דיווח",K1020/H1020)</f>
        <v>0.10060160427807487</v>
      </c>
      <c r="M1020" s="21">
        <f>J1020*H1020</f>
        <v>301</v>
      </c>
    </row>
    <row r="1021" spans="2:13" x14ac:dyDescent="0.2">
      <c r="B1021" s="12">
        <v>1271</v>
      </c>
      <c r="C1021" s="13" t="s">
        <v>1675</v>
      </c>
      <c r="D1021" s="14">
        <v>4775</v>
      </c>
      <c r="E1021" s="7" t="s">
        <v>34</v>
      </c>
      <c r="F1021" s="10" t="s">
        <v>1680</v>
      </c>
      <c r="G1021" s="8" t="s">
        <v>1681</v>
      </c>
      <c r="H1021" s="16">
        <v>2992</v>
      </c>
      <c r="I1021" s="17">
        <f>SUMIF(ishuv,C1021,boharim)</f>
        <v>0</v>
      </c>
      <c r="J1021" s="18">
        <f>IF(H1021=0,0,K1021/H1021)</f>
        <v>6.3168449197860965E-2</v>
      </c>
      <c r="K1021" s="19">
        <v>189</v>
      </c>
      <c r="L1021" s="20">
        <f>IF(H1021=0,"אין דיווח",K1021/H1021)</f>
        <v>6.3168449197860965E-2</v>
      </c>
      <c r="M1021" s="21">
        <f>J1021*H1021</f>
        <v>189</v>
      </c>
    </row>
    <row r="1022" spans="2:13" x14ac:dyDescent="0.2">
      <c r="B1022" s="12">
        <v>7000</v>
      </c>
      <c r="C1022" s="13" t="s">
        <v>1684</v>
      </c>
      <c r="D1022" s="14">
        <v>54700</v>
      </c>
      <c r="E1022" s="7" t="s">
        <v>7</v>
      </c>
      <c r="F1022" s="10" t="s">
        <v>1692</v>
      </c>
      <c r="G1022" s="8" t="s">
        <v>1693</v>
      </c>
      <c r="H1022" s="16">
        <v>26827</v>
      </c>
      <c r="I1022" s="17">
        <f>SUMIF(ishuv,C1022,boharim)</f>
        <v>0</v>
      </c>
      <c r="J1022" s="18">
        <f>IF(H1022=0,0,K1022/H1022)</f>
        <v>0.1593916576583293</v>
      </c>
      <c r="K1022" s="19">
        <v>4276</v>
      </c>
      <c r="L1022" s="20">
        <f>IF(H1022=0,"אין דיווח",K1022/H1022)</f>
        <v>0.1593916576583293</v>
      </c>
      <c r="M1022" s="21">
        <f>J1022*H1022</f>
        <v>4276</v>
      </c>
    </row>
    <row r="1023" spans="2:13" x14ac:dyDescent="0.2">
      <c r="B1023" s="12">
        <v>7000</v>
      </c>
      <c r="C1023" s="13" t="s">
        <v>1684</v>
      </c>
      <c r="D1023" s="14">
        <v>54700</v>
      </c>
      <c r="E1023" s="7" t="s">
        <v>38</v>
      </c>
      <c r="F1023" s="10" t="s">
        <v>1694</v>
      </c>
      <c r="G1023" s="8"/>
      <c r="H1023" s="16">
        <v>26827</v>
      </c>
      <c r="I1023" s="17">
        <f>SUMIF(ishuv,C1023,boharim)</f>
        <v>0</v>
      </c>
      <c r="J1023" s="18">
        <f>IF(H1023=0,0,K1023/H1023)</f>
        <v>0.15115368844820518</v>
      </c>
      <c r="K1023" s="19">
        <v>4055</v>
      </c>
      <c r="L1023" s="20">
        <f>IF(H1023=0,"אין דיווח",K1023/H1023)</f>
        <v>0.15115368844820518</v>
      </c>
      <c r="M1023" s="21">
        <f>J1023*H1023</f>
        <v>4055.0000000000005</v>
      </c>
    </row>
    <row r="1024" spans="2:13" x14ac:dyDescent="0.2">
      <c r="B1024" s="12">
        <v>7000</v>
      </c>
      <c r="C1024" s="13" t="s">
        <v>1684</v>
      </c>
      <c r="D1024" s="14">
        <v>54700</v>
      </c>
      <c r="E1024" s="7" t="s">
        <v>60</v>
      </c>
      <c r="F1024" s="10" t="s">
        <v>1691</v>
      </c>
      <c r="G1024" s="8"/>
      <c r="H1024" s="16">
        <v>26827</v>
      </c>
      <c r="I1024" s="17">
        <f>SUMIF(ishuv,C1024,boharim)</f>
        <v>0</v>
      </c>
      <c r="J1024" s="18">
        <f>IF(H1024=0,0,K1024/H1024)</f>
        <v>9.3003317553211312E-2</v>
      </c>
      <c r="K1024" s="19">
        <v>2495</v>
      </c>
      <c r="L1024" s="20">
        <f>IF(H1024=0,"אין דיווח",K1024/H1024)</f>
        <v>9.3003317553211312E-2</v>
      </c>
      <c r="M1024" s="21">
        <f>J1024*H1024</f>
        <v>2495</v>
      </c>
    </row>
    <row r="1025" spans="2:13" x14ac:dyDescent="0.2">
      <c r="B1025" s="12">
        <v>7000</v>
      </c>
      <c r="C1025" s="13" t="s">
        <v>1684</v>
      </c>
      <c r="D1025" s="14">
        <v>54700</v>
      </c>
      <c r="E1025" s="7" t="s">
        <v>146</v>
      </c>
      <c r="F1025" s="10" t="s">
        <v>1686</v>
      </c>
      <c r="G1025" s="8"/>
      <c r="H1025" s="16">
        <v>26827</v>
      </c>
      <c r="I1025" s="17">
        <f>SUMIF(ishuv,C1025,boharim)</f>
        <v>0</v>
      </c>
      <c r="J1025" s="18">
        <f>IF(H1025=0,0,K1025/H1025)</f>
        <v>9.0468557796250043E-2</v>
      </c>
      <c r="K1025" s="19">
        <v>2427</v>
      </c>
      <c r="L1025" s="20">
        <f>IF(H1025=0,"אין דיווח",K1025/H1025)</f>
        <v>9.0468557796250043E-2</v>
      </c>
      <c r="M1025" s="21">
        <f>J1025*H1025</f>
        <v>2427</v>
      </c>
    </row>
    <row r="1026" spans="2:13" x14ac:dyDescent="0.2">
      <c r="B1026" s="12">
        <v>7000</v>
      </c>
      <c r="C1026" s="13" t="s">
        <v>1684</v>
      </c>
      <c r="D1026" s="14">
        <v>54700</v>
      </c>
      <c r="E1026" s="7" t="s">
        <v>0</v>
      </c>
      <c r="F1026" s="10" t="s">
        <v>19</v>
      </c>
      <c r="G1026" s="8"/>
      <c r="H1026" s="16">
        <v>26827</v>
      </c>
      <c r="I1026" s="17">
        <f>SUMIF(ishuv,C1026,boharim)</f>
        <v>0</v>
      </c>
      <c r="J1026" s="18">
        <f>IF(H1026=0,0,K1026/H1026)</f>
        <v>8.4094382525068026E-2</v>
      </c>
      <c r="K1026" s="19">
        <v>2256</v>
      </c>
      <c r="L1026" s="20">
        <f>IF(H1026=0,"אין דיווח",K1026/H1026)</f>
        <v>8.4094382525068026E-2</v>
      </c>
      <c r="M1026" s="21">
        <f>J1026*H1026</f>
        <v>2256</v>
      </c>
    </row>
    <row r="1027" spans="2:13" x14ac:dyDescent="0.2">
      <c r="B1027" s="12">
        <v>7000</v>
      </c>
      <c r="C1027" s="13" t="s">
        <v>1684</v>
      </c>
      <c r="D1027" s="14">
        <v>54700</v>
      </c>
      <c r="E1027" s="7" t="s">
        <v>9</v>
      </c>
      <c r="F1027" s="10" t="s">
        <v>1689</v>
      </c>
      <c r="G1027" s="8" t="s">
        <v>1690</v>
      </c>
      <c r="H1027" s="16">
        <v>26827</v>
      </c>
      <c r="I1027" s="17">
        <f>SUMIF(ishuv,C1027,boharim)</f>
        <v>0</v>
      </c>
      <c r="J1027" s="18">
        <f>IF(H1027=0,0,K1027/H1027)</f>
        <v>6.7730271741156298E-2</v>
      </c>
      <c r="K1027" s="19">
        <v>1817</v>
      </c>
      <c r="L1027" s="20">
        <f>IF(H1027=0,"אין דיווח",K1027/H1027)</f>
        <v>6.7730271741156298E-2</v>
      </c>
      <c r="M1027" s="21">
        <f>J1027*H1027</f>
        <v>1817</v>
      </c>
    </row>
    <row r="1028" spans="2:13" x14ac:dyDescent="0.2">
      <c r="B1028" s="12">
        <v>7000</v>
      </c>
      <c r="C1028" s="13" t="s">
        <v>1684</v>
      </c>
      <c r="D1028" s="14">
        <v>54700</v>
      </c>
      <c r="E1028" s="7" t="s">
        <v>88</v>
      </c>
      <c r="F1028" s="10" t="s">
        <v>1695</v>
      </c>
      <c r="G1028" s="8"/>
      <c r="H1028" s="16">
        <v>26827</v>
      </c>
      <c r="I1028" s="17">
        <f>SUMIF(ishuv,C1028,boharim)</f>
        <v>0</v>
      </c>
      <c r="J1028" s="18">
        <f>IF(H1028=0,0,K1028/H1028)</f>
        <v>6.6798374771685237E-2</v>
      </c>
      <c r="K1028" s="19">
        <v>1792</v>
      </c>
      <c r="L1028" s="20">
        <f>IF(H1028=0,"אין דיווח",K1028/H1028)</f>
        <v>6.6798374771685237E-2</v>
      </c>
      <c r="M1028" s="21">
        <f>J1028*H1028</f>
        <v>1791.9999999999998</v>
      </c>
    </row>
    <row r="1029" spans="2:13" x14ac:dyDescent="0.2">
      <c r="B1029" s="12">
        <v>7000</v>
      </c>
      <c r="C1029" s="13" t="s">
        <v>1684</v>
      </c>
      <c r="D1029" s="14">
        <v>54700</v>
      </c>
      <c r="E1029" s="7" t="s">
        <v>20</v>
      </c>
      <c r="F1029" s="10" t="s">
        <v>1699</v>
      </c>
      <c r="G1029" s="8"/>
      <c r="H1029" s="16">
        <v>26827</v>
      </c>
      <c r="I1029" s="17">
        <f>SUMIF(ishuv,C1029,boharim)</f>
        <v>0</v>
      </c>
      <c r="J1029" s="18">
        <f>IF(H1029=0,0,K1029/H1029)</f>
        <v>6.1169717076080071E-2</v>
      </c>
      <c r="K1029" s="19">
        <v>1641</v>
      </c>
      <c r="L1029" s="20">
        <f>IF(H1029=0,"אין דיווח",K1029/H1029)</f>
        <v>6.1169717076080071E-2</v>
      </c>
      <c r="M1029" s="21">
        <f>J1029*H1029</f>
        <v>1641</v>
      </c>
    </row>
    <row r="1030" spans="2:13" x14ac:dyDescent="0.2">
      <c r="B1030" s="12">
        <v>7000</v>
      </c>
      <c r="C1030" s="13" t="s">
        <v>1684</v>
      </c>
      <c r="D1030" s="14">
        <v>54700</v>
      </c>
      <c r="E1030" s="7" t="s">
        <v>21</v>
      </c>
      <c r="F1030" s="10" t="s">
        <v>1698</v>
      </c>
      <c r="G1030" s="8"/>
      <c r="H1030" s="16">
        <v>26827</v>
      </c>
      <c r="I1030" s="17">
        <f>SUMIF(ishuv,C1030,boharim)</f>
        <v>0</v>
      </c>
      <c r="J1030" s="18">
        <f>IF(H1030=0,0,K1030/H1030)</f>
        <v>5.8299474410109221E-2</v>
      </c>
      <c r="K1030" s="19">
        <v>1564</v>
      </c>
      <c r="L1030" s="20">
        <f>IF(H1030=0,"אין דיווח",K1030/H1030)</f>
        <v>5.8299474410109221E-2</v>
      </c>
      <c r="M1030" s="21">
        <f>J1030*H1030</f>
        <v>1564</v>
      </c>
    </row>
    <row r="1031" spans="2:13" x14ac:dyDescent="0.2">
      <c r="B1031" s="12">
        <v>7000</v>
      </c>
      <c r="C1031" s="13" t="s">
        <v>1684</v>
      </c>
      <c r="D1031" s="14">
        <v>54700</v>
      </c>
      <c r="E1031" s="7" t="s">
        <v>34</v>
      </c>
      <c r="F1031" s="10" t="s">
        <v>52</v>
      </c>
      <c r="G1031" s="8"/>
      <c r="H1031" s="16">
        <v>26827</v>
      </c>
      <c r="I1031" s="17">
        <f>SUMIF(ishuv,C1031,boharim)</f>
        <v>0</v>
      </c>
      <c r="J1031" s="18">
        <f>IF(H1031=0,0,K1031/H1031)</f>
        <v>5.4310955380773102E-2</v>
      </c>
      <c r="K1031" s="19">
        <v>1457</v>
      </c>
      <c r="L1031" s="20">
        <f>IF(H1031=0,"אין דיווח",K1031/H1031)</f>
        <v>5.4310955380773102E-2</v>
      </c>
      <c r="M1031" s="21">
        <f>J1031*H1031</f>
        <v>1457</v>
      </c>
    </row>
    <row r="1032" spans="2:13" x14ac:dyDescent="0.2">
      <c r="B1032" s="12">
        <v>7000</v>
      </c>
      <c r="C1032" s="13" t="s">
        <v>1684</v>
      </c>
      <c r="D1032" s="14">
        <v>54700</v>
      </c>
      <c r="E1032" s="7" t="s">
        <v>72</v>
      </c>
      <c r="F1032" s="10" t="s">
        <v>69</v>
      </c>
      <c r="G1032" s="8"/>
      <c r="H1032" s="16">
        <v>26827</v>
      </c>
      <c r="I1032" s="17">
        <f>SUMIF(ishuv,C1032,boharim)</f>
        <v>0</v>
      </c>
      <c r="J1032" s="18">
        <f>IF(H1032=0,0,K1032/H1032)</f>
        <v>3.4181980840198307E-2</v>
      </c>
      <c r="K1032" s="19">
        <v>917</v>
      </c>
      <c r="L1032" s="20">
        <f>IF(H1032=0,"אין דיווח",K1032/H1032)</f>
        <v>3.4181980840198307E-2</v>
      </c>
      <c r="M1032" s="21">
        <f>J1032*H1032</f>
        <v>917</v>
      </c>
    </row>
    <row r="1033" spans="2:13" x14ac:dyDescent="0.2">
      <c r="B1033" s="12">
        <v>7000</v>
      </c>
      <c r="C1033" s="13" t="s">
        <v>1684</v>
      </c>
      <c r="D1033" s="14">
        <v>54700</v>
      </c>
      <c r="E1033" s="7" t="s">
        <v>127</v>
      </c>
      <c r="F1033" s="10" t="s">
        <v>1696</v>
      </c>
      <c r="G1033" s="8"/>
      <c r="H1033" s="16">
        <v>26827</v>
      </c>
      <c r="I1033" s="17">
        <f>SUMIF(ishuv,C1033,boharim)</f>
        <v>0</v>
      </c>
      <c r="J1033" s="18">
        <f>IF(H1033=0,0,K1033/H1033)</f>
        <v>2.1806389085622692E-2</v>
      </c>
      <c r="K1033" s="19">
        <v>585</v>
      </c>
      <c r="L1033" s="20">
        <f>IF(H1033=0,"אין דיווח",K1033/H1033)</f>
        <v>2.1806389085622692E-2</v>
      </c>
      <c r="M1033" s="21">
        <f>J1033*H1033</f>
        <v>585</v>
      </c>
    </row>
    <row r="1034" spans="2:13" x14ac:dyDescent="0.2">
      <c r="B1034" s="12">
        <v>7000</v>
      </c>
      <c r="C1034" s="13" t="s">
        <v>1684</v>
      </c>
      <c r="D1034" s="14">
        <v>54700</v>
      </c>
      <c r="E1034" s="7" t="s">
        <v>13</v>
      </c>
      <c r="F1034" s="10" t="s">
        <v>685</v>
      </c>
      <c r="G1034" s="8"/>
      <c r="H1034" s="16">
        <v>26827</v>
      </c>
      <c r="I1034" s="17">
        <f>SUMIF(ishuv,C1034,boharim)</f>
        <v>0</v>
      </c>
      <c r="J1034" s="18">
        <f>IF(H1034=0,0,K1034/H1034)</f>
        <v>2.0464457449584375E-2</v>
      </c>
      <c r="K1034" s="19">
        <v>549</v>
      </c>
      <c r="L1034" s="20">
        <f>IF(H1034=0,"אין דיווח",K1034/H1034)</f>
        <v>2.0464457449584375E-2</v>
      </c>
      <c r="M1034" s="21">
        <f>J1034*H1034</f>
        <v>549</v>
      </c>
    </row>
    <row r="1035" spans="2:13" x14ac:dyDescent="0.2">
      <c r="B1035" s="12">
        <v>7000</v>
      </c>
      <c r="C1035" s="13" t="s">
        <v>1684</v>
      </c>
      <c r="D1035" s="14">
        <v>54700</v>
      </c>
      <c r="E1035" s="7" t="s">
        <v>141</v>
      </c>
      <c r="F1035" s="10" t="s">
        <v>1685</v>
      </c>
      <c r="G1035" s="8"/>
      <c r="H1035" s="16">
        <v>26827</v>
      </c>
      <c r="I1035" s="17">
        <f>SUMIF(ishuv,C1035,boharim)</f>
        <v>0</v>
      </c>
      <c r="J1035" s="18">
        <f>IF(H1035=0,0,K1035/H1035)</f>
        <v>1.5581317329556045E-2</v>
      </c>
      <c r="K1035" s="19">
        <v>418</v>
      </c>
      <c r="L1035" s="20">
        <f>IF(H1035=0,"אין דיווח",K1035/H1035)</f>
        <v>1.5581317329556045E-2</v>
      </c>
      <c r="M1035" s="21">
        <f>J1035*H1035</f>
        <v>418</v>
      </c>
    </row>
    <row r="1036" spans="2:13" x14ac:dyDescent="0.2">
      <c r="B1036" s="12">
        <v>7000</v>
      </c>
      <c r="C1036" s="13" t="s">
        <v>1684</v>
      </c>
      <c r="D1036" s="14">
        <v>54700</v>
      </c>
      <c r="E1036" s="7" t="s">
        <v>58</v>
      </c>
      <c r="F1036" s="10" t="s">
        <v>1697</v>
      </c>
      <c r="G1036" s="8"/>
      <c r="H1036" s="16">
        <v>26827</v>
      </c>
      <c r="I1036" s="17">
        <f>SUMIF(ishuv,C1036,boharim)</f>
        <v>0</v>
      </c>
      <c r="J1036" s="18">
        <f>IF(H1036=0,0,K1036/H1036)</f>
        <v>1.2077384724344876E-2</v>
      </c>
      <c r="K1036" s="19">
        <v>324</v>
      </c>
      <c r="L1036" s="20">
        <f>IF(H1036=0,"אין דיווח",K1036/H1036)</f>
        <v>1.2077384724344876E-2</v>
      </c>
      <c r="M1036" s="21">
        <f>J1036*H1036</f>
        <v>324</v>
      </c>
    </row>
    <row r="1037" spans="2:13" x14ac:dyDescent="0.2">
      <c r="B1037" s="12">
        <v>7000</v>
      </c>
      <c r="C1037" s="13" t="s">
        <v>1684</v>
      </c>
      <c r="D1037" s="14">
        <v>54700</v>
      </c>
      <c r="E1037" s="7" t="s">
        <v>1687</v>
      </c>
      <c r="F1037" s="10" t="s">
        <v>1688</v>
      </c>
      <c r="G1037" s="8"/>
      <c r="H1037" s="16">
        <v>26827</v>
      </c>
      <c r="I1037" s="17">
        <f>SUMIF(ishuv,C1037,boharim)</f>
        <v>0</v>
      </c>
      <c r="J1037" s="18">
        <f>IF(H1037=0,0,K1037/H1037)</f>
        <v>9.468073209825921E-3</v>
      </c>
      <c r="K1037" s="19">
        <v>254</v>
      </c>
      <c r="L1037" s="20">
        <f>IF(H1037=0,"אין דיווח",K1037/H1037)</f>
        <v>9.468073209825921E-3</v>
      </c>
      <c r="M1037" s="21">
        <f>J1037*H1037</f>
        <v>253.99999999999997</v>
      </c>
    </row>
    <row r="1038" spans="2:13" x14ac:dyDescent="0.2">
      <c r="B1038" s="12">
        <v>1060</v>
      </c>
      <c r="C1038" s="13" t="s">
        <v>1700</v>
      </c>
      <c r="D1038" s="14">
        <v>6011</v>
      </c>
      <c r="E1038" s="7" t="s">
        <v>64</v>
      </c>
      <c r="F1038" s="10" t="s">
        <v>103</v>
      </c>
      <c r="G1038" s="8" t="s">
        <v>1704</v>
      </c>
      <c r="H1038" s="16">
        <v>4485</v>
      </c>
      <c r="I1038" s="17">
        <f>SUMIF(ishuv,C1038,boharim)</f>
        <v>0</v>
      </c>
      <c r="J1038" s="18">
        <f>IF(H1038=0,0,K1038/H1038)</f>
        <v>0.32040133779264213</v>
      </c>
      <c r="K1038" s="19">
        <v>1437</v>
      </c>
      <c r="L1038" s="20">
        <f>IF(H1038=0,"אין דיווח",K1038/H1038)</f>
        <v>0.32040133779264213</v>
      </c>
      <c r="M1038" s="21">
        <f>J1038*H1038</f>
        <v>1437</v>
      </c>
    </row>
    <row r="1039" spans="2:13" x14ac:dyDescent="0.2">
      <c r="B1039" s="12">
        <v>1060</v>
      </c>
      <c r="C1039" s="13" t="s">
        <v>1700</v>
      </c>
      <c r="D1039" s="14">
        <v>6011</v>
      </c>
      <c r="E1039" s="7" t="s">
        <v>252</v>
      </c>
      <c r="F1039" s="10" t="s">
        <v>1706</v>
      </c>
      <c r="G1039" s="8" t="s">
        <v>1707</v>
      </c>
      <c r="H1039" s="16">
        <v>4485</v>
      </c>
      <c r="I1039" s="17">
        <f>SUMIF(ishuv,C1039,boharim)</f>
        <v>0</v>
      </c>
      <c r="J1039" s="18">
        <f>IF(H1039=0,0,K1039/H1039)</f>
        <v>0.31928651059085844</v>
      </c>
      <c r="K1039" s="19">
        <v>1432</v>
      </c>
      <c r="L1039" s="20">
        <f>IF(H1039=0,"אין דיווח",K1039/H1039)</f>
        <v>0.31928651059085844</v>
      </c>
      <c r="M1039" s="21">
        <f>J1039*H1039</f>
        <v>1432</v>
      </c>
    </row>
    <row r="1040" spans="2:13" x14ac:dyDescent="0.2">
      <c r="B1040" s="12">
        <v>1060</v>
      </c>
      <c r="C1040" s="13" t="s">
        <v>1700</v>
      </c>
      <c r="D1040" s="14">
        <v>6011</v>
      </c>
      <c r="E1040" s="7" t="s">
        <v>38</v>
      </c>
      <c r="F1040" s="10" t="s">
        <v>1705</v>
      </c>
      <c r="G1040" s="8"/>
      <c r="H1040" s="16">
        <v>4485</v>
      </c>
      <c r="I1040" s="17">
        <f>SUMIF(ishuv,C1040,boharim)</f>
        <v>0</v>
      </c>
      <c r="J1040" s="18">
        <f>IF(H1040=0,0,K1040/H1040)</f>
        <v>0.15027870680044594</v>
      </c>
      <c r="K1040" s="19">
        <v>674</v>
      </c>
      <c r="L1040" s="20">
        <f>IF(H1040=0,"אין דיווח",K1040/H1040)</f>
        <v>0.15027870680044594</v>
      </c>
      <c r="M1040" s="21">
        <f>J1040*H1040</f>
        <v>674.00000000000011</v>
      </c>
    </row>
    <row r="1041" spans="2:13" x14ac:dyDescent="0.2">
      <c r="B1041" s="12">
        <v>1060</v>
      </c>
      <c r="C1041" s="13" t="s">
        <v>1700</v>
      </c>
      <c r="D1041" s="14">
        <v>6011</v>
      </c>
      <c r="E1041" s="7" t="s">
        <v>30</v>
      </c>
      <c r="F1041" s="10" t="s">
        <v>1701</v>
      </c>
      <c r="G1041" s="8" t="s">
        <v>1702</v>
      </c>
      <c r="H1041" s="16">
        <v>4485</v>
      </c>
      <c r="I1041" s="17">
        <f>SUMIF(ishuv,C1041,boharim)</f>
        <v>0</v>
      </c>
      <c r="J1041" s="18">
        <f>IF(H1041=0,0,K1041/H1041)</f>
        <v>9.2976588628762541E-2</v>
      </c>
      <c r="K1041" s="19">
        <v>417</v>
      </c>
      <c r="L1041" s="20">
        <f>IF(H1041=0,"אין דיווח",K1041/H1041)</f>
        <v>9.2976588628762541E-2</v>
      </c>
      <c r="M1041" s="21">
        <f>J1041*H1041</f>
        <v>417</v>
      </c>
    </row>
    <row r="1042" spans="2:13" x14ac:dyDescent="0.2">
      <c r="B1042" s="12">
        <v>1060</v>
      </c>
      <c r="C1042" s="13" t="s">
        <v>1700</v>
      </c>
      <c r="D1042" s="14">
        <v>6011</v>
      </c>
      <c r="E1042" s="7" t="s">
        <v>40</v>
      </c>
      <c r="F1042" s="10" t="s">
        <v>944</v>
      </c>
      <c r="G1042" s="8" t="s">
        <v>1703</v>
      </c>
      <c r="H1042" s="16">
        <v>4485</v>
      </c>
      <c r="I1042" s="17">
        <f>SUMIF(ishuv,C1042,boharim)</f>
        <v>0</v>
      </c>
      <c r="J1042" s="18">
        <f>IF(H1042=0,0,K1042/H1042)</f>
        <v>6.2876254180602012E-2</v>
      </c>
      <c r="K1042" s="19">
        <v>282</v>
      </c>
      <c r="L1042" s="20">
        <f>IF(H1042=0,"אין דיווח",K1042/H1042)</f>
        <v>6.2876254180602012E-2</v>
      </c>
      <c r="M1042" s="21">
        <f>J1042*H1042</f>
        <v>282</v>
      </c>
    </row>
    <row r="1043" spans="2:13" x14ac:dyDescent="0.2">
      <c r="B1043" s="12">
        <v>1060</v>
      </c>
      <c r="C1043" s="13" t="s">
        <v>1700</v>
      </c>
      <c r="D1043" s="14">
        <v>6011</v>
      </c>
      <c r="E1043" s="7" t="s">
        <v>4</v>
      </c>
      <c r="F1043" s="10" t="s">
        <v>902</v>
      </c>
      <c r="G1043" s="8" t="s">
        <v>1708</v>
      </c>
      <c r="H1043" s="16">
        <v>4485</v>
      </c>
      <c r="I1043" s="17">
        <f>SUMIF(ishuv,C1043,boharim)</f>
        <v>0</v>
      </c>
      <c r="J1043" s="18">
        <f>IF(H1043=0,0,K1043/H1043)</f>
        <v>5.4180602006688963E-2</v>
      </c>
      <c r="K1043" s="19">
        <v>243</v>
      </c>
      <c r="L1043" s="20">
        <f>IF(H1043=0,"אין דיווח",K1043/H1043)</f>
        <v>5.4180602006688963E-2</v>
      </c>
      <c r="M1043" s="21">
        <f>J1043*H1043</f>
        <v>243</v>
      </c>
    </row>
    <row r="1044" spans="2:13" x14ac:dyDescent="0.2">
      <c r="B1044" s="12">
        <v>1015</v>
      </c>
      <c r="C1044" s="13" t="s">
        <v>1709</v>
      </c>
      <c r="D1044" s="14">
        <v>19758</v>
      </c>
      <c r="E1044" s="7" t="s">
        <v>73</v>
      </c>
      <c r="F1044" s="10" t="s">
        <v>1710</v>
      </c>
      <c r="G1044" s="8" t="s">
        <v>1711</v>
      </c>
      <c r="H1044" s="16">
        <v>10024</v>
      </c>
      <c r="I1044" s="17">
        <f>SUMIF(ishuv,C1044,boharim)</f>
        <v>0</v>
      </c>
      <c r="J1044" s="18">
        <f>IF(H1044=0,0,K1044/H1044)</f>
        <v>0.18046687948922585</v>
      </c>
      <c r="K1044" s="19">
        <v>1809</v>
      </c>
      <c r="L1044" s="20">
        <f>IF(H1044=0,"אין דיווח",K1044/H1044)</f>
        <v>0.18046687948922585</v>
      </c>
      <c r="M1044" s="21">
        <f>J1044*H1044</f>
        <v>1809</v>
      </c>
    </row>
    <row r="1045" spans="2:13" x14ac:dyDescent="0.2">
      <c r="B1045" s="12">
        <v>1015</v>
      </c>
      <c r="C1045" s="13" t="s">
        <v>1709</v>
      </c>
      <c r="D1045" s="14">
        <v>19758</v>
      </c>
      <c r="E1045" s="7" t="s">
        <v>249</v>
      </c>
      <c r="F1045" s="10" t="s">
        <v>1722</v>
      </c>
      <c r="G1045" s="8" t="s">
        <v>1723</v>
      </c>
      <c r="H1045" s="16">
        <v>10024</v>
      </c>
      <c r="I1045" s="17">
        <f>SUMIF(ishuv,C1045,boharim)</f>
        <v>0</v>
      </c>
      <c r="J1045" s="18">
        <f>IF(H1045=0,0,K1045/H1045)</f>
        <v>0.17547885075818037</v>
      </c>
      <c r="K1045" s="19">
        <v>1759</v>
      </c>
      <c r="L1045" s="20">
        <f>IF(H1045=0,"אין דיווח",K1045/H1045)</f>
        <v>0.17547885075818037</v>
      </c>
      <c r="M1045" s="21">
        <f>J1045*H1045</f>
        <v>1759</v>
      </c>
    </row>
    <row r="1046" spans="2:13" x14ac:dyDescent="0.2">
      <c r="B1046" s="12">
        <v>1015</v>
      </c>
      <c r="C1046" s="13" t="s">
        <v>1709</v>
      </c>
      <c r="D1046" s="14">
        <v>19758</v>
      </c>
      <c r="E1046" s="7" t="s">
        <v>223</v>
      </c>
      <c r="F1046" s="10" t="s">
        <v>1714</v>
      </c>
      <c r="G1046" s="8"/>
      <c r="H1046" s="16">
        <v>10024</v>
      </c>
      <c r="I1046" s="17">
        <f>SUMIF(ishuv,C1046,boharim)</f>
        <v>0</v>
      </c>
      <c r="J1046" s="18">
        <f>IF(H1046=0,0,K1046/H1046)</f>
        <v>0.17208699122106944</v>
      </c>
      <c r="K1046" s="19">
        <v>1725</v>
      </c>
      <c r="L1046" s="20">
        <f>IF(H1046=0,"אין דיווח",K1046/H1046)</f>
        <v>0.17208699122106944</v>
      </c>
      <c r="M1046" s="21">
        <f>J1046*H1046</f>
        <v>1725</v>
      </c>
    </row>
    <row r="1047" spans="2:13" x14ac:dyDescent="0.2">
      <c r="B1047" s="12">
        <v>1015</v>
      </c>
      <c r="C1047" s="13" t="s">
        <v>1709</v>
      </c>
      <c r="D1047" s="14">
        <v>19758</v>
      </c>
      <c r="E1047" s="7" t="s">
        <v>1720</v>
      </c>
      <c r="F1047" s="10" t="s">
        <v>1721</v>
      </c>
      <c r="G1047" s="8"/>
      <c r="H1047" s="16">
        <v>10024</v>
      </c>
      <c r="I1047" s="17">
        <f>SUMIF(ishuv,C1047,boharim)</f>
        <v>0</v>
      </c>
      <c r="J1047" s="18">
        <f>IF(H1047=0,0,K1047/H1047)</f>
        <v>0.14365522745411013</v>
      </c>
      <c r="K1047" s="19">
        <v>1440</v>
      </c>
      <c r="L1047" s="20">
        <f>IF(H1047=0,"אין דיווח",K1047/H1047)</f>
        <v>0.14365522745411013</v>
      </c>
      <c r="M1047" s="21">
        <f>J1047*H1047</f>
        <v>1440</v>
      </c>
    </row>
    <row r="1048" spans="2:13" x14ac:dyDescent="0.2">
      <c r="B1048" s="12">
        <v>1015</v>
      </c>
      <c r="C1048" s="13" t="s">
        <v>1709</v>
      </c>
      <c r="D1048" s="14">
        <v>19758</v>
      </c>
      <c r="E1048" s="7" t="s">
        <v>236</v>
      </c>
      <c r="F1048" s="10" t="s">
        <v>1715</v>
      </c>
      <c r="G1048" s="8" t="s">
        <v>1716</v>
      </c>
      <c r="H1048" s="16">
        <v>10024</v>
      </c>
      <c r="I1048" s="17">
        <f>SUMIF(ishuv,C1048,boharim)</f>
        <v>0</v>
      </c>
      <c r="J1048" s="18">
        <f>IF(H1048=0,0,K1048/H1048)</f>
        <v>9.9561053471667993E-2</v>
      </c>
      <c r="K1048" s="19">
        <v>998</v>
      </c>
      <c r="L1048" s="20">
        <f>IF(H1048=0,"אין דיווח",K1048/H1048)</f>
        <v>9.9561053471667993E-2</v>
      </c>
      <c r="M1048" s="21">
        <f>J1048*H1048</f>
        <v>998</v>
      </c>
    </row>
    <row r="1049" spans="2:13" x14ac:dyDescent="0.2">
      <c r="B1049" s="12">
        <v>1015</v>
      </c>
      <c r="C1049" s="13" t="s">
        <v>1709</v>
      </c>
      <c r="D1049" s="14">
        <v>19758</v>
      </c>
      <c r="E1049" s="7" t="s">
        <v>22</v>
      </c>
      <c r="F1049" s="10" t="s">
        <v>1717</v>
      </c>
      <c r="G1049" s="8" t="s">
        <v>1718</v>
      </c>
      <c r="H1049" s="16">
        <v>10024</v>
      </c>
      <c r="I1049" s="17">
        <f>SUMIF(ishuv,C1049,boharim)</f>
        <v>0</v>
      </c>
      <c r="J1049" s="18">
        <f>IF(H1049=0,0,K1049/H1049)</f>
        <v>7.2825219473264161E-2</v>
      </c>
      <c r="K1049" s="19">
        <v>730</v>
      </c>
      <c r="L1049" s="20">
        <f>IF(H1049=0,"אין דיווח",K1049/H1049)</f>
        <v>7.2825219473264161E-2</v>
      </c>
      <c r="M1049" s="21">
        <f>J1049*H1049</f>
        <v>730</v>
      </c>
    </row>
    <row r="1050" spans="2:13" x14ac:dyDescent="0.2">
      <c r="B1050" s="12">
        <v>1015</v>
      </c>
      <c r="C1050" s="13" t="s">
        <v>1709</v>
      </c>
      <c r="D1050" s="14">
        <v>19758</v>
      </c>
      <c r="E1050" s="7" t="s">
        <v>9</v>
      </c>
      <c r="F1050" s="10" t="s">
        <v>1712</v>
      </c>
      <c r="G1050" s="8" t="s">
        <v>1713</v>
      </c>
      <c r="H1050" s="16">
        <v>10024</v>
      </c>
      <c r="I1050" s="17">
        <f>SUMIF(ishuv,C1050,boharim)</f>
        <v>0</v>
      </c>
      <c r="J1050" s="18">
        <f>IF(H1050=0,0,K1050/H1050)</f>
        <v>7.0131683958499599E-2</v>
      </c>
      <c r="K1050" s="19">
        <v>703</v>
      </c>
      <c r="L1050" s="20">
        <f>IF(H1050=0,"אין דיווח",K1050/H1050)</f>
        <v>7.0131683958499599E-2</v>
      </c>
      <c r="M1050" s="21">
        <f>J1050*H1050</f>
        <v>703</v>
      </c>
    </row>
    <row r="1051" spans="2:13" x14ac:dyDescent="0.2">
      <c r="B1051" s="12">
        <v>1015</v>
      </c>
      <c r="C1051" s="13" t="s">
        <v>1709</v>
      </c>
      <c r="D1051" s="14">
        <v>19758</v>
      </c>
      <c r="E1051" s="7" t="s">
        <v>35</v>
      </c>
      <c r="F1051" s="10" t="s">
        <v>1719</v>
      </c>
      <c r="G1051" s="8"/>
      <c r="H1051" s="16">
        <v>10024</v>
      </c>
      <c r="I1051" s="17">
        <f>SUMIF(ishuv,C1051,boharim)</f>
        <v>0</v>
      </c>
      <c r="J1051" s="18">
        <f>IF(H1051=0,0,K1051/H1051)</f>
        <v>6.0055865921787709E-2</v>
      </c>
      <c r="K1051" s="19">
        <v>602</v>
      </c>
      <c r="L1051" s="20">
        <f>IF(H1051=0,"אין דיווח",K1051/H1051)</f>
        <v>6.0055865921787709E-2</v>
      </c>
      <c r="M1051" s="21">
        <f>J1051*H1051</f>
        <v>602</v>
      </c>
    </row>
    <row r="1052" spans="2:13" x14ac:dyDescent="0.2">
      <c r="B1052" s="12">
        <v>1015</v>
      </c>
      <c r="C1052" s="13" t="s">
        <v>1709</v>
      </c>
      <c r="D1052" s="14">
        <v>19758</v>
      </c>
      <c r="E1052" s="7" t="s">
        <v>41</v>
      </c>
      <c r="F1052" s="10" t="s">
        <v>297</v>
      </c>
      <c r="G1052" s="8"/>
      <c r="H1052" s="16">
        <v>10024</v>
      </c>
      <c r="I1052" s="17">
        <f>SUMIF(ishuv,C1052,boharim)</f>
        <v>0</v>
      </c>
      <c r="J1052" s="18">
        <f>IF(H1052=0,0,K1052/H1052)</f>
        <v>2.5738228252194732E-2</v>
      </c>
      <c r="K1052" s="19">
        <v>258</v>
      </c>
      <c r="L1052" s="20">
        <f>IF(H1052=0,"אין דיווח",K1052/H1052)</f>
        <v>2.5738228252194732E-2</v>
      </c>
      <c r="M1052" s="21">
        <f>J1052*H1052</f>
        <v>258</v>
      </c>
    </row>
    <row r="1053" spans="2:13" x14ac:dyDescent="0.2">
      <c r="B1053" s="12">
        <v>516</v>
      </c>
      <c r="C1053" s="13" t="s">
        <v>1724</v>
      </c>
      <c r="D1053" s="14">
        <v>8917</v>
      </c>
      <c r="E1053" s="7" t="s">
        <v>43</v>
      </c>
      <c r="F1053" s="10" t="s">
        <v>358</v>
      </c>
      <c r="G1053" s="8"/>
      <c r="H1053" s="16">
        <v>7723</v>
      </c>
      <c r="I1053" s="17">
        <f>SUMIF(ishuv,C1053,boharim)</f>
        <v>0</v>
      </c>
      <c r="J1053" s="18">
        <f>IF(H1053=0,0,K1053/H1053)</f>
        <v>0.14592774828434546</v>
      </c>
      <c r="K1053" s="19">
        <v>1127</v>
      </c>
      <c r="L1053" s="20">
        <f>IF(H1053=0,"אין דיווח",K1053/H1053)</f>
        <v>0.14592774828434546</v>
      </c>
      <c r="M1053" s="21">
        <f>J1053*H1053</f>
        <v>1127</v>
      </c>
    </row>
    <row r="1054" spans="2:13" x14ac:dyDescent="0.2">
      <c r="B1054" s="12">
        <v>516</v>
      </c>
      <c r="C1054" s="13" t="s">
        <v>1724</v>
      </c>
      <c r="D1054" s="14">
        <v>8917</v>
      </c>
      <c r="E1054" s="7" t="s">
        <v>37</v>
      </c>
      <c r="F1054" s="10" t="s">
        <v>351</v>
      </c>
      <c r="G1054" s="8"/>
      <c r="H1054" s="16">
        <v>7723</v>
      </c>
      <c r="I1054" s="17">
        <f>SUMIF(ishuv,C1054,boharim)</f>
        <v>0</v>
      </c>
      <c r="J1054" s="18">
        <f>IF(H1054=0,0,K1054/H1054)</f>
        <v>0.13867668004661401</v>
      </c>
      <c r="K1054" s="19">
        <v>1071</v>
      </c>
      <c r="L1054" s="20">
        <f>IF(H1054=0,"אין דיווח",K1054/H1054)</f>
        <v>0.13867668004661401</v>
      </c>
      <c r="M1054" s="21">
        <f>J1054*H1054</f>
        <v>1071</v>
      </c>
    </row>
    <row r="1055" spans="2:13" x14ac:dyDescent="0.2">
      <c r="B1055" s="12">
        <v>516</v>
      </c>
      <c r="C1055" s="13" t="s">
        <v>1724</v>
      </c>
      <c r="D1055" s="14">
        <v>8917</v>
      </c>
      <c r="E1055" s="7" t="s">
        <v>38</v>
      </c>
      <c r="F1055" s="10" t="s">
        <v>1730</v>
      </c>
      <c r="G1055" s="8"/>
      <c r="H1055" s="16">
        <v>7723</v>
      </c>
      <c r="I1055" s="17">
        <f>SUMIF(ishuv,C1055,boharim)</f>
        <v>0</v>
      </c>
      <c r="J1055" s="18">
        <f>IF(H1055=0,0,K1055/H1055)</f>
        <v>0.13621649618024084</v>
      </c>
      <c r="K1055" s="19">
        <v>1052</v>
      </c>
      <c r="L1055" s="20">
        <f>IF(H1055=0,"אין דיווח",K1055/H1055)</f>
        <v>0.13621649618024084</v>
      </c>
      <c r="M1055" s="21">
        <f>J1055*H1055</f>
        <v>1052</v>
      </c>
    </row>
    <row r="1056" spans="2:13" x14ac:dyDescent="0.2">
      <c r="B1056" s="12">
        <v>516</v>
      </c>
      <c r="C1056" s="13" t="s">
        <v>1724</v>
      </c>
      <c r="D1056" s="14">
        <v>8917</v>
      </c>
      <c r="E1056" s="7" t="s">
        <v>123</v>
      </c>
      <c r="F1056" s="10" t="s">
        <v>1727</v>
      </c>
      <c r="G1056" s="8"/>
      <c r="H1056" s="16">
        <v>7723</v>
      </c>
      <c r="I1056" s="17">
        <f>SUMIF(ishuv,C1056,boharim)</f>
        <v>0</v>
      </c>
      <c r="J1056" s="18">
        <f>IF(H1056=0,0,K1056/H1056)</f>
        <v>0.12430402693253917</v>
      </c>
      <c r="K1056" s="19">
        <v>960</v>
      </c>
      <c r="L1056" s="20">
        <f>IF(H1056=0,"אין דיווח",K1056/H1056)</f>
        <v>0.12430402693253917</v>
      </c>
      <c r="M1056" s="21">
        <f>J1056*H1056</f>
        <v>960</v>
      </c>
    </row>
    <row r="1057" spans="2:13" x14ac:dyDescent="0.2">
      <c r="B1057" s="12">
        <v>516</v>
      </c>
      <c r="C1057" s="13" t="s">
        <v>1724</v>
      </c>
      <c r="D1057" s="14">
        <v>8917</v>
      </c>
      <c r="E1057" s="7" t="s">
        <v>249</v>
      </c>
      <c r="F1057" s="10" t="s">
        <v>1734</v>
      </c>
      <c r="G1057" s="8"/>
      <c r="H1057" s="16">
        <v>7723</v>
      </c>
      <c r="I1057" s="17">
        <f>SUMIF(ishuv,C1057,boharim)</f>
        <v>0</v>
      </c>
      <c r="J1057" s="18">
        <f>IF(H1057=0,0,K1057/H1057)</f>
        <v>9.6206137511329795E-2</v>
      </c>
      <c r="K1057" s="19">
        <v>743</v>
      </c>
      <c r="L1057" s="20">
        <f>IF(H1057=0,"אין דיווח",K1057/H1057)</f>
        <v>9.6206137511329795E-2</v>
      </c>
      <c r="M1057" s="21">
        <f>J1057*H1057</f>
        <v>743</v>
      </c>
    </row>
    <row r="1058" spans="2:13" x14ac:dyDescent="0.2">
      <c r="B1058" s="12">
        <v>516</v>
      </c>
      <c r="C1058" s="13" t="s">
        <v>1724</v>
      </c>
      <c r="D1058" s="14">
        <v>8917</v>
      </c>
      <c r="E1058" s="7" t="s">
        <v>18</v>
      </c>
      <c r="F1058" s="10" t="s">
        <v>1735</v>
      </c>
      <c r="G1058" s="8" t="s">
        <v>1736</v>
      </c>
      <c r="H1058" s="16">
        <v>7723</v>
      </c>
      <c r="I1058" s="17">
        <f>SUMIF(ishuv,C1058,boharim)</f>
        <v>0</v>
      </c>
      <c r="J1058" s="18">
        <f>IF(H1058=0,0,K1058/H1058)</f>
        <v>8.3516768095299759E-2</v>
      </c>
      <c r="K1058" s="19">
        <v>645</v>
      </c>
      <c r="L1058" s="20">
        <f>IF(H1058=0,"אין דיווח",K1058/H1058)</f>
        <v>8.3516768095299759E-2</v>
      </c>
      <c r="M1058" s="21">
        <f>J1058*H1058</f>
        <v>645</v>
      </c>
    </row>
    <row r="1059" spans="2:13" x14ac:dyDescent="0.2">
      <c r="B1059" s="12">
        <v>516</v>
      </c>
      <c r="C1059" s="13" t="s">
        <v>1724</v>
      </c>
      <c r="D1059" s="14">
        <v>8917</v>
      </c>
      <c r="E1059" s="7" t="s">
        <v>64</v>
      </c>
      <c r="F1059" s="10" t="s">
        <v>196</v>
      </c>
      <c r="G1059" s="8" t="s">
        <v>1729</v>
      </c>
      <c r="H1059" s="16">
        <v>7723</v>
      </c>
      <c r="I1059" s="17">
        <f>SUMIF(ishuv,C1059,boharim)</f>
        <v>0</v>
      </c>
      <c r="J1059" s="18">
        <f>IF(H1059=0,0,K1059/H1059)</f>
        <v>7.8337433639777285E-2</v>
      </c>
      <c r="K1059" s="19">
        <v>605</v>
      </c>
      <c r="L1059" s="20">
        <f>IF(H1059=0,"אין דיווח",K1059/H1059)</f>
        <v>7.8337433639777285E-2</v>
      </c>
      <c r="M1059" s="21">
        <f>J1059*H1059</f>
        <v>605</v>
      </c>
    </row>
    <row r="1060" spans="2:13" x14ac:dyDescent="0.2">
      <c r="B1060" s="12">
        <v>516</v>
      </c>
      <c r="C1060" s="13" t="s">
        <v>1724</v>
      </c>
      <c r="D1060" s="14">
        <v>8917</v>
      </c>
      <c r="E1060" s="7" t="s">
        <v>34</v>
      </c>
      <c r="F1060" s="10" t="s">
        <v>1733</v>
      </c>
      <c r="G1060" s="8"/>
      <c r="H1060" s="16">
        <v>7723</v>
      </c>
      <c r="I1060" s="17">
        <f>SUMIF(ishuv,C1060,boharim)</f>
        <v>0</v>
      </c>
      <c r="J1060" s="18">
        <f>IF(H1060=0,0,K1060/H1060)</f>
        <v>6.9144114981224913E-2</v>
      </c>
      <c r="K1060" s="19">
        <v>534</v>
      </c>
      <c r="L1060" s="20">
        <f>IF(H1060=0,"אין דיווח",K1060/H1060)</f>
        <v>6.9144114981224913E-2</v>
      </c>
      <c r="M1060" s="21">
        <f>J1060*H1060</f>
        <v>534</v>
      </c>
    </row>
    <row r="1061" spans="2:13" x14ac:dyDescent="0.2">
      <c r="B1061" s="12">
        <v>516</v>
      </c>
      <c r="C1061" s="13" t="s">
        <v>1724</v>
      </c>
      <c r="D1061" s="14">
        <v>8917</v>
      </c>
      <c r="E1061" s="7" t="s">
        <v>14</v>
      </c>
      <c r="F1061" s="10" t="s">
        <v>1728</v>
      </c>
      <c r="G1061" s="8"/>
      <c r="H1061" s="16">
        <v>7723</v>
      </c>
      <c r="I1061" s="17">
        <f>SUMIF(ishuv,C1061,boharim)</f>
        <v>0</v>
      </c>
      <c r="J1061" s="18">
        <f>IF(H1061=0,0,K1061/H1061)</f>
        <v>6.3317363718762135E-2</v>
      </c>
      <c r="K1061" s="19">
        <v>489</v>
      </c>
      <c r="L1061" s="20">
        <f>IF(H1061=0,"אין דיווח",K1061/H1061)</f>
        <v>6.3317363718762135E-2</v>
      </c>
      <c r="M1061" s="21">
        <f>J1061*H1061</f>
        <v>488.99999999999994</v>
      </c>
    </row>
    <row r="1062" spans="2:13" x14ac:dyDescent="0.2">
      <c r="B1062" s="12">
        <v>516</v>
      </c>
      <c r="C1062" s="13" t="s">
        <v>1724</v>
      </c>
      <c r="D1062" s="14">
        <v>8917</v>
      </c>
      <c r="E1062" s="7" t="s">
        <v>107</v>
      </c>
      <c r="F1062" s="10" t="s">
        <v>103</v>
      </c>
      <c r="G1062" s="8"/>
      <c r="H1062" s="16">
        <v>7723</v>
      </c>
      <c r="I1062" s="17">
        <f>SUMIF(ishuv,C1062,boharim)</f>
        <v>0</v>
      </c>
      <c r="J1062" s="18">
        <f>IF(H1062=0,0,K1062/H1062)</f>
        <v>5.8785446070179985E-2</v>
      </c>
      <c r="K1062" s="19">
        <v>454</v>
      </c>
      <c r="L1062" s="20">
        <f>IF(H1062=0,"אין דיווח",K1062/H1062)</f>
        <v>5.8785446070179985E-2</v>
      </c>
      <c r="M1062" s="21">
        <f>J1062*H1062</f>
        <v>454</v>
      </c>
    </row>
    <row r="1063" spans="2:13" x14ac:dyDescent="0.2">
      <c r="B1063" s="12">
        <v>516</v>
      </c>
      <c r="C1063" s="13" t="s">
        <v>1724</v>
      </c>
      <c r="D1063" s="14">
        <v>8917</v>
      </c>
      <c r="E1063" s="7" t="s">
        <v>241</v>
      </c>
      <c r="F1063" s="10" t="s">
        <v>1725</v>
      </c>
      <c r="G1063" s="8" t="s">
        <v>1726</v>
      </c>
      <c r="H1063" s="16">
        <v>7723</v>
      </c>
      <c r="I1063" s="17">
        <f>SUMIF(ishuv,C1063,boharim)</f>
        <v>0</v>
      </c>
      <c r="J1063" s="18">
        <f>IF(H1063=0,0,K1063/H1063)</f>
        <v>3.237084034701541E-3</v>
      </c>
      <c r="K1063" s="19">
        <v>25</v>
      </c>
      <c r="L1063" s="20">
        <f>IF(H1063=0,"אין דיווח",K1063/H1063)</f>
        <v>3.237084034701541E-3</v>
      </c>
      <c r="M1063" s="21">
        <f>J1063*H1063</f>
        <v>25</v>
      </c>
    </row>
    <row r="1064" spans="2:13" x14ac:dyDescent="0.2">
      <c r="B1064" s="12">
        <v>516</v>
      </c>
      <c r="C1064" s="13" t="s">
        <v>1724</v>
      </c>
      <c r="D1064" s="14">
        <v>8917</v>
      </c>
      <c r="E1064" s="7" t="s">
        <v>35</v>
      </c>
      <c r="F1064" s="10" t="s">
        <v>1731</v>
      </c>
      <c r="G1064" s="8" t="s">
        <v>1732</v>
      </c>
      <c r="H1064" s="16">
        <v>7723</v>
      </c>
      <c r="I1064" s="17">
        <f>SUMIF(ishuv,C1064,boharim)</f>
        <v>0</v>
      </c>
      <c r="J1064" s="18">
        <f>IF(H1064=0,0,K1064/H1064)</f>
        <v>2.3307005049851095E-3</v>
      </c>
      <c r="K1064" s="19">
        <v>18</v>
      </c>
      <c r="L1064" s="20">
        <f>IF(H1064=0,"אין דיווח",K1064/H1064)</f>
        <v>2.3307005049851095E-3</v>
      </c>
      <c r="M1064" s="21">
        <f>J1064*H1064</f>
        <v>18</v>
      </c>
    </row>
    <row r="1065" spans="2:13" x14ac:dyDescent="0.2">
      <c r="B1065" s="12">
        <v>481</v>
      </c>
      <c r="C1065" s="13" t="s">
        <v>1737</v>
      </c>
      <c r="D1065" s="14">
        <v>14165</v>
      </c>
      <c r="E1065" s="7" t="s">
        <v>58</v>
      </c>
      <c r="F1065" s="10" t="s">
        <v>247</v>
      </c>
      <c r="G1065" s="8"/>
      <c r="H1065" s="16">
        <v>10387</v>
      </c>
      <c r="I1065" s="17">
        <f>SUMIF(ishuv,C1065,boharim)</f>
        <v>0</v>
      </c>
      <c r="J1065" s="18">
        <f>IF(H1065=0,0,K1065/H1065)</f>
        <v>0.13151054202368345</v>
      </c>
      <c r="K1065" s="19">
        <v>1366</v>
      </c>
      <c r="L1065" s="20">
        <f>IF(H1065=0,"אין דיווח",K1065/H1065)</f>
        <v>0.13151054202368345</v>
      </c>
      <c r="M1065" s="21">
        <f>J1065*H1065</f>
        <v>1366</v>
      </c>
    </row>
    <row r="1066" spans="2:13" x14ac:dyDescent="0.2">
      <c r="B1066" s="12">
        <v>481</v>
      </c>
      <c r="C1066" s="13" t="s">
        <v>1737</v>
      </c>
      <c r="D1066" s="14">
        <v>14165</v>
      </c>
      <c r="E1066" s="7" t="s">
        <v>41</v>
      </c>
      <c r="F1066" s="10" t="s">
        <v>1741</v>
      </c>
      <c r="G1066" s="8"/>
      <c r="H1066" s="16">
        <v>10387</v>
      </c>
      <c r="I1066" s="17">
        <f>SUMIF(ishuv,C1066,boharim)</f>
        <v>0</v>
      </c>
      <c r="J1066" s="18">
        <f>IF(H1066=0,0,K1066/H1066)</f>
        <v>0.11706941369018967</v>
      </c>
      <c r="K1066" s="19">
        <v>1216</v>
      </c>
      <c r="L1066" s="20">
        <f>IF(H1066=0,"אין דיווח",K1066/H1066)</f>
        <v>0.11706941369018967</v>
      </c>
      <c r="M1066" s="21">
        <f>J1066*H1066</f>
        <v>1216</v>
      </c>
    </row>
    <row r="1067" spans="2:13" x14ac:dyDescent="0.2">
      <c r="B1067" s="12">
        <v>481</v>
      </c>
      <c r="C1067" s="13" t="s">
        <v>1737</v>
      </c>
      <c r="D1067" s="14">
        <v>14165</v>
      </c>
      <c r="E1067" s="7" t="s">
        <v>291</v>
      </c>
      <c r="F1067" s="10" t="s">
        <v>290</v>
      </c>
      <c r="G1067" s="8"/>
      <c r="H1067" s="16">
        <v>10387</v>
      </c>
      <c r="I1067" s="17">
        <f>SUMIF(ishuv,C1067,boharim)</f>
        <v>0</v>
      </c>
      <c r="J1067" s="18">
        <f>IF(H1067=0,0,K1067/H1067)</f>
        <v>0.11639549436795996</v>
      </c>
      <c r="K1067" s="19">
        <v>1209</v>
      </c>
      <c r="L1067" s="20">
        <f>IF(H1067=0,"אין דיווח",K1067/H1067)</f>
        <v>0.11639549436795996</v>
      </c>
      <c r="M1067" s="21">
        <f>J1067*H1067</f>
        <v>1209</v>
      </c>
    </row>
    <row r="1068" spans="2:13" x14ac:dyDescent="0.2">
      <c r="B1068" s="12">
        <v>481</v>
      </c>
      <c r="C1068" s="13" t="s">
        <v>1737</v>
      </c>
      <c r="D1068" s="14">
        <v>14165</v>
      </c>
      <c r="E1068" s="7" t="s">
        <v>293</v>
      </c>
      <c r="F1068" s="10" t="s">
        <v>292</v>
      </c>
      <c r="G1068" s="8"/>
      <c r="H1068" s="16">
        <v>10387</v>
      </c>
      <c r="I1068" s="17">
        <f>SUMIF(ishuv,C1068,boharim)</f>
        <v>0</v>
      </c>
      <c r="J1068" s="18">
        <f>IF(H1068=0,0,K1068/H1068)</f>
        <v>0.11475883315683065</v>
      </c>
      <c r="K1068" s="19">
        <v>1192</v>
      </c>
      <c r="L1068" s="20">
        <f>IF(H1068=0,"אין דיווח",K1068/H1068)</f>
        <v>0.11475883315683065</v>
      </c>
      <c r="M1068" s="21">
        <f>J1068*H1068</f>
        <v>1192</v>
      </c>
    </row>
    <row r="1069" spans="2:13" x14ac:dyDescent="0.2">
      <c r="B1069" s="12">
        <v>481</v>
      </c>
      <c r="C1069" s="13" t="s">
        <v>1737</v>
      </c>
      <c r="D1069" s="14">
        <v>14165</v>
      </c>
      <c r="E1069" s="7" t="s">
        <v>294</v>
      </c>
      <c r="F1069" s="10" t="s">
        <v>1745</v>
      </c>
      <c r="G1069" s="8" t="s">
        <v>1746</v>
      </c>
      <c r="H1069" s="16">
        <v>10387</v>
      </c>
      <c r="I1069" s="17">
        <f>SUMIF(ishuv,C1069,boharim)</f>
        <v>0</v>
      </c>
      <c r="J1069" s="18">
        <f>IF(H1069=0,0,K1069/H1069)</f>
        <v>0.11379609126793107</v>
      </c>
      <c r="K1069" s="19">
        <v>1182</v>
      </c>
      <c r="L1069" s="20">
        <f>IF(H1069=0,"אין דיווח",K1069/H1069)</f>
        <v>0.11379609126793107</v>
      </c>
      <c r="M1069" s="21">
        <f>J1069*H1069</f>
        <v>1182</v>
      </c>
    </row>
    <row r="1070" spans="2:13" x14ac:dyDescent="0.2">
      <c r="B1070" s="12">
        <v>481</v>
      </c>
      <c r="C1070" s="13" t="s">
        <v>1737</v>
      </c>
      <c r="D1070" s="14">
        <v>14165</v>
      </c>
      <c r="E1070" s="7" t="s">
        <v>18</v>
      </c>
      <c r="F1070" s="10" t="s">
        <v>1747</v>
      </c>
      <c r="G1070" s="8"/>
      <c r="H1070" s="16">
        <v>10387</v>
      </c>
      <c r="I1070" s="17">
        <f>SUMIF(ishuv,C1070,boharim)</f>
        <v>0</v>
      </c>
      <c r="J1070" s="18">
        <f>IF(H1070=0,0,K1070/H1070)</f>
        <v>0.11158178492346202</v>
      </c>
      <c r="K1070" s="19">
        <v>1159</v>
      </c>
      <c r="L1070" s="20">
        <f>IF(H1070=0,"אין דיווח",K1070/H1070)</f>
        <v>0.11158178492346202</v>
      </c>
      <c r="M1070" s="21">
        <f>J1070*H1070</f>
        <v>1159</v>
      </c>
    </row>
    <row r="1071" spans="2:13" x14ac:dyDescent="0.2">
      <c r="B1071" s="12">
        <v>481</v>
      </c>
      <c r="C1071" s="13" t="s">
        <v>1737</v>
      </c>
      <c r="D1071" s="14">
        <v>14165</v>
      </c>
      <c r="E1071" s="7" t="s">
        <v>134</v>
      </c>
      <c r="F1071" s="10" t="s">
        <v>1740</v>
      </c>
      <c r="G1071" s="8"/>
      <c r="H1071" s="16">
        <v>10387</v>
      </c>
      <c r="I1071" s="17">
        <f>SUMIF(ishuv,C1071,boharim)</f>
        <v>0</v>
      </c>
      <c r="J1071" s="18">
        <f>IF(H1071=0,0,K1071/H1071)</f>
        <v>8.4432463656493692E-2</v>
      </c>
      <c r="K1071" s="19">
        <v>877</v>
      </c>
      <c r="L1071" s="20">
        <f>IF(H1071=0,"אין דיווח",K1071/H1071)</f>
        <v>8.4432463656493692E-2</v>
      </c>
      <c r="M1071" s="21">
        <f>J1071*H1071</f>
        <v>877</v>
      </c>
    </row>
    <row r="1072" spans="2:13" x14ac:dyDescent="0.2">
      <c r="B1072" s="12">
        <v>481</v>
      </c>
      <c r="C1072" s="13" t="s">
        <v>1737</v>
      </c>
      <c r="D1072" s="14">
        <v>14165</v>
      </c>
      <c r="E1072" s="7" t="s">
        <v>43</v>
      </c>
      <c r="F1072" s="10" t="s">
        <v>454</v>
      </c>
      <c r="G1072" s="8"/>
      <c r="H1072" s="16">
        <v>10387</v>
      </c>
      <c r="I1072" s="17">
        <f>SUMIF(ishuv,C1072,boharim)</f>
        <v>0</v>
      </c>
      <c r="J1072" s="18">
        <f>IF(H1072=0,0,K1072/H1072)</f>
        <v>7.9041109078656011E-2</v>
      </c>
      <c r="K1072" s="19">
        <v>821</v>
      </c>
      <c r="L1072" s="20">
        <f>IF(H1072=0,"אין דיווח",K1072/H1072)</f>
        <v>7.9041109078656011E-2</v>
      </c>
      <c r="M1072" s="21">
        <f>J1072*H1072</f>
        <v>821</v>
      </c>
    </row>
    <row r="1073" spans="2:13" x14ac:dyDescent="0.2">
      <c r="B1073" s="12">
        <v>481</v>
      </c>
      <c r="C1073" s="13" t="s">
        <v>1737</v>
      </c>
      <c r="D1073" s="14">
        <v>14165</v>
      </c>
      <c r="E1073" s="7" t="s">
        <v>38</v>
      </c>
      <c r="F1073" s="10" t="s">
        <v>161</v>
      </c>
      <c r="G1073" s="8" t="s">
        <v>1744</v>
      </c>
      <c r="H1073" s="16">
        <v>10387</v>
      </c>
      <c r="I1073" s="17">
        <f>SUMIF(ishuv,C1073,boharim)</f>
        <v>0</v>
      </c>
      <c r="J1073" s="18">
        <f>IF(H1073=0,0,K1073/H1073)</f>
        <v>6.9798786945219987E-2</v>
      </c>
      <c r="K1073" s="19">
        <v>725</v>
      </c>
      <c r="L1073" s="20">
        <f>IF(H1073=0,"אין דיווח",K1073/H1073)</f>
        <v>6.9798786945219987E-2</v>
      </c>
      <c r="M1073" s="21">
        <f>J1073*H1073</f>
        <v>725</v>
      </c>
    </row>
    <row r="1074" spans="2:13" x14ac:dyDescent="0.2">
      <c r="B1074" s="12">
        <v>481</v>
      </c>
      <c r="C1074" s="13" t="s">
        <v>1737</v>
      </c>
      <c r="D1074" s="14">
        <v>14165</v>
      </c>
      <c r="E1074" s="7" t="s">
        <v>26</v>
      </c>
      <c r="F1074" s="10" t="s">
        <v>1738</v>
      </c>
      <c r="G1074" s="8" t="s">
        <v>1739</v>
      </c>
      <c r="H1074" s="16">
        <v>10387</v>
      </c>
      <c r="I1074" s="17">
        <f>SUMIF(ishuv,C1074,boharim)</f>
        <v>0</v>
      </c>
      <c r="J1074" s="18">
        <f>IF(H1074=0,0,K1074/H1074)</f>
        <v>6.0460190622894004E-2</v>
      </c>
      <c r="K1074" s="19">
        <v>628</v>
      </c>
      <c r="L1074" s="20">
        <f>IF(H1074=0,"אין דיווח",K1074/H1074)</f>
        <v>6.0460190622894004E-2</v>
      </c>
      <c r="M1074" s="21">
        <f>J1074*H1074</f>
        <v>628</v>
      </c>
    </row>
    <row r="1075" spans="2:13" x14ac:dyDescent="0.2">
      <c r="B1075" s="12">
        <v>481</v>
      </c>
      <c r="C1075" s="13" t="s">
        <v>1737</v>
      </c>
      <c r="D1075" s="14">
        <v>14165</v>
      </c>
      <c r="E1075" s="7" t="s">
        <v>39</v>
      </c>
      <c r="F1075" s="10" t="s">
        <v>1742</v>
      </c>
      <c r="G1075" s="8" t="s">
        <v>1743</v>
      </c>
      <c r="H1075" s="16">
        <v>10387</v>
      </c>
      <c r="I1075" s="17">
        <f>SUMIF(ishuv,C1075,boharim)</f>
        <v>0</v>
      </c>
      <c r="J1075" s="18">
        <f>IF(H1075=0,0,K1075/H1075)</f>
        <v>1.1552902666795031E-3</v>
      </c>
      <c r="K1075" s="19">
        <v>12</v>
      </c>
      <c r="L1075" s="20">
        <f>IF(H1075=0,"אין דיווח",K1075/H1075)</f>
        <v>1.1552902666795031E-3</v>
      </c>
      <c r="M1075" s="21">
        <f>J1075*H1075</f>
        <v>11.999999999999998</v>
      </c>
    </row>
    <row r="1076" spans="2:13" x14ac:dyDescent="0.2">
      <c r="B1076" s="12">
        <v>65</v>
      </c>
      <c r="C1076" s="13" t="s">
        <v>1748</v>
      </c>
      <c r="D1076" s="14">
        <v>1281</v>
      </c>
      <c r="E1076" s="7" t="s">
        <v>13</v>
      </c>
      <c r="F1076" s="10" t="s">
        <v>1750</v>
      </c>
      <c r="G1076" s="8" t="s">
        <v>1751</v>
      </c>
      <c r="H1076" s="16">
        <v>844</v>
      </c>
      <c r="I1076" s="17">
        <f>SUMIF(ishuv,C1076,boharim)</f>
        <v>0</v>
      </c>
      <c r="J1076" s="18">
        <f>IF(H1076=0,0,K1076/H1076)</f>
        <v>0.31990521327014215</v>
      </c>
      <c r="K1076" s="19">
        <v>270</v>
      </c>
      <c r="L1076" s="20">
        <f>IF(H1076=0,"אין דיווח",K1076/H1076)</f>
        <v>0.31990521327014215</v>
      </c>
      <c r="M1076" s="21">
        <f>J1076*H1076</f>
        <v>270</v>
      </c>
    </row>
    <row r="1077" spans="2:13" x14ac:dyDescent="0.2">
      <c r="B1077" s="12">
        <v>65</v>
      </c>
      <c r="C1077" s="13" t="s">
        <v>1748</v>
      </c>
      <c r="D1077" s="14">
        <v>1281</v>
      </c>
      <c r="E1077" s="7" t="s">
        <v>65</v>
      </c>
      <c r="F1077" s="10" t="s">
        <v>1754</v>
      </c>
      <c r="G1077" s="8" t="s">
        <v>1755</v>
      </c>
      <c r="H1077" s="16">
        <v>844</v>
      </c>
      <c r="I1077" s="17">
        <f>SUMIF(ishuv,C1077,boharim)</f>
        <v>0</v>
      </c>
      <c r="J1077" s="18">
        <f>IF(H1077=0,0,K1077/H1077)</f>
        <v>0.3127962085308057</v>
      </c>
      <c r="K1077" s="19">
        <v>264</v>
      </c>
      <c r="L1077" s="20">
        <f>IF(H1077=0,"אין דיווח",K1077/H1077)</f>
        <v>0.3127962085308057</v>
      </c>
      <c r="M1077" s="21">
        <f>J1077*H1077</f>
        <v>264</v>
      </c>
    </row>
    <row r="1078" spans="2:13" x14ac:dyDescent="0.2">
      <c r="B1078" s="12">
        <v>65</v>
      </c>
      <c r="C1078" s="13" t="s">
        <v>1748</v>
      </c>
      <c r="D1078" s="14">
        <v>1281</v>
      </c>
      <c r="E1078" s="7" t="s">
        <v>267</v>
      </c>
      <c r="F1078" s="10" t="s">
        <v>289</v>
      </c>
      <c r="G1078" s="8" t="s">
        <v>1749</v>
      </c>
      <c r="H1078" s="16">
        <v>844</v>
      </c>
      <c r="I1078" s="17">
        <f>SUMIF(ishuv,C1078,boharim)</f>
        <v>0</v>
      </c>
      <c r="J1078" s="18">
        <f>IF(H1078=0,0,K1078/H1078)</f>
        <v>0.1872037914691943</v>
      </c>
      <c r="K1078" s="19">
        <v>158</v>
      </c>
      <c r="L1078" s="20">
        <f>IF(H1078=0,"אין דיווח",K1078/H1078)</f>
        <v>0.1872037914691943</v>
      </c>
      <c r="M1078" s="21">
        <f>J1078*H1078</f>
        <v>158</v>
      </c>
    </row>
    <row r="1079" spans="2:13" x14ac:dyDescent="0.2">
      <c r="B1079" s="12">
        <v>65</v>
      </c>
      <c r="C1079" s="13" t="s">
        <v>1748</v>
      </c>
      <c r="D1079" s="14">
        <v>1281</v>
      </c>
      <c r="E1079" s="7" t="s">
        <v>347</v>
      </c>
      <c r="F1079" s="10" t="s">
        <v>1752</v>
      </c>
      <c r="G1079" s="8" t="s">
        <v>1753</v>
      </c>
      <c r="H1079" s="16">
        <v>844</v>
      </c>
      <c r="I1079" s="17">
        <f>SUMIF(ishuv,C1079,boharim)</f>
        <v>0</v>
      </c>
      <c r="J1079" s="18">
        <f>IF(H1079=0,0,K1079/H1079)</f>
        <v>0.18009478672985782</v>
      </c>
      <c r="K1079" s="19">
        <v>152</v>
      </c>
      <c r="L1079" s="20">
        <f>IF(H1079=0,"אין דיווח",K1079/H1079)</f>
        <v>0.18009478672985782</v>
      </c>
      <c r="M1079" s="21">
        <f>J1079*H1079</f>
        <v>152</v>
      </c>
    </row>
    <row r="1080" spans="2:13" x14ac:dyDescent="0.2">
      <c r="B1080" s="12">
        <v>65</v>
      </c>
      <c r="C1080" s="13" t="s">
        <v>1748</v>
      </c>
      <c r="D1080" s="14">
        <v>1281</v>
      </c>
      <c r="E1080" s="7" t="s">
        <v>7</v>
      </c>
      <c r="F1080" s="10" t="s">
        <v>6</v>
      </c>
      <c r="G1080" s="8" t="s">
        <v>1756</v>
      </c>
      <c r="H1080" s="16">
        <v>844</v>
      </c>
      <c r="I1080" s="17">
        <f>SUMIF(ishuv,C1080,boharim)</f>
        <v>0</v>
      </c>
      <c r="J1080" s="18">
        <f>IF(H1080=0,0,K1080/H1080)</f>
        <v>0</v>
      </c>
      <c r="K1080" s="19"/>
      <c r="L1080" s="20">
        <f>IF(H1080=0,"אין דיווח",K1080/H1080)</f>
        <v>0</v>
      </c>
      <c r="M1080" s="21">
        <f>J1080*H1080</f>
        <v>0</v>
      </c>
    </row>
    <row r="1081" spans="2:13" x14ac:dyDescent="0.2">
      <c r="B1081" s="12">
        <v>874</v>
      </c>
      <c r="C1081" s="13" t="s">
        <v>1757</v>
      </c>
      <c r="D1081" s="14">
        <v>20976</v>
      </c>
      <c r="E1081" s="7" t="s">
        <v>0</v>
      </c>
      <c r="F1081" s="10" t="s">
        <v>19</v>
      </c>
      <c r="G1081" s="8"/>
      <c r="H1081" s="16">
        <v>11824</v>
      </c>
      <c r="I1081" s="17">
        <f>SUMIF(ishuv,C1081,boharim)</f>
        <v>0</v>
      </c>
      <c r="J1081" s="18">
        <f>IF(H1081=0,0,K1081/H1081)</f>
        <v>0.2540595399188092</v>
      </c>
      <c r="K1081" s="19">
        <v>3004</v>
      </c>
      <c r="L1081" s="20">
        <f>IF(H1081=0,"אין דיווח",K1081/H1081)</f>
        <v>0.2540595399188092</v>
      </c>
      <c r="M1081" s="21">
        <f>J1081*H1081</f>
        <v>3004</v>
      </c>
    </row>
    <row r="1082" spans="2:13" x14ac:dyDescent="0.2">
      <c r="B1082" s="12">
        <v>874</v>
      </c>
      <c r="C1082" s="13" t="s">
        <v>1757</v>
      </c>
      <c r="D1082" s="14">
        <v>20976</v>
      </c>
      <c r="E1082" s="7" t="s">
        <v>60</v>
      </c>
      <c r="F1082" s="10" t="s">
        <v>288</v>
      </c>
      <c r="G1082" s="8"/>
      <c r="H1082" s="16">
        <v>11824</v>
      </c>
      <c r="I1082" s="17">
        <f>SUMIF(ishuv,C1082,boharim)</f>
        <v>0</v>
      </c>
      <c r="J1082" s="18">
        <f>IF(H1082=0,0,K1082/H1082)</f>
        <v>0.23012516914749662</v>
      </c>
      <c r="K1082" s="19">
        <v>2721</v>
      </c>
      <c r="L1082" s="20">
        <f>IF(H1082=0,"אין דיווח",K1082/H1082)</f>
        <v>0.23012516914749662</v>
      </c>
      <c r="M1082" s="21">
        <f>J1082*H1082</f>
        <v>2721</v>
      </c>
    </row>
    <row r="1083" spans="2:13" x14ac:dyDescent="0.2">
      <c r="B1083" s="12">
        <v>874</v>
      </c>
      <c r="C1083" s="13" t="s">
        <v>1757</v>
      </c>
      <c r="D1083" s="14">
        <v>20976</v>
      </c>
      <c r="E1083" s="7" t="s">
        <v>7</v>
      </c>
      <c r="F1083" s="10" t="s">
        <v>6</v>
      </c>
      <c r="G1083" s="8" t="s">
        <v>1762</v>
      </c>
      <c r="H1083" s="16">
        <v>11824</v>
      </c>
      <c r="I1083" s="17">
        <f>SUMIF(ishuv,C1083,boharim)</f>
        <v>0</v>
      </c>
      <c r="J1083" s="18">
        <f>IF(H1083=0,0,K1083/H1083)</f>
        <v>0.13176589986468201</v>
      </c>
      <c r="K1083" s="19">
        <v>1558</v>
      </c>
      <c r="L1083" s="20">
        <f>IF(H1083=0,"אין דיווח",K1083/H1083)</f>
        <v>0.13176589986468201</v>
      </c>
      <c r="M1083" s="21">
        <f>J1083*H1083</f>
        <v>1558</v>
      </c>
    </row>
    <row r="1084" spans="2:13" x14ac:dyDescent="0.2">
      <c r="B1084" s="12">
        <v>874</v>
      </c>
      <c r="C1084" s="13" t="s">
        <v>1757</v>
      </c>
      <c r="D1084" s="14">
        <v>20976</v>
      </c>
      <c r="E1084" s="7" t="s">
        <v>20</v>
      </c>
      <c r="F1084" s="10" t="s">
        <v>1765</v>
      </c>
      <c r="G1084" s="8"/>
      <c r="H1084" s="16">
        <v>11824</v>
      </c>
      <c r="I1084" s="17">
        <f>SUMIF(ishuv,C1084,boharim)</f>
        <v>0</v>
      </c>
      <c r="J1084" s="18">
        <f>IF(H1084=0,0,K1084/H1084)</f>
        <v>0.12711434370771313</v>
      </c>
      <c r="K1084" s="19">
        <v>1503</v>
      </c>
      <c r="L1084" s="20">
        <f>IF(H1084=0,"אין דיווח",K1084/H1084)</f>
        <v>0.12711434370771313</v>
      </c>
      <c r="M1084" s="21">
        <f>J1084*H1084</f>
        <v>1503</v>
      </c>
    </row>
    <row r="1085" spans="2:13" x14ac:dyDescent="0.2">
      <c r="B1085" s="12">
        <v>874</v>
      </c>
      <c r="C1085" s="13" t="s">
        <v>1757</v>
      </c>
      <c r="D1085" s="14">
        <v>20976</v>
      </c>
      <c r="E1085" s="7" t="s">
        <v>73</v>
      </c>
      <c r="F1085" s="10" t="s">
        <v>299</v>
      </c>
      <c r="G1085" s="8"/>
      <c r="H1085" s="16">
        <v>11824</v>
      </c>
      <c r="I1085" s="17">
        <f>SUMIF(ishuv,C1085,boharim)</f>
        <v>0</v>
      </c>
      <c r="J1085" s="18">
        <f>IF(H1085=0,0,K1085/H1085)</f>
        <v>7.5693504736129902E-2</v>
      </c>
      <c r="K1085" s="19">
        <v>895</v>
      </c>
      <c r="L1085" s="20">
        <f>IF(H1085=0,"אין דיווח",K1085/H1085)</f>
        <v>7.5693504736129902E-2</v>
      </c>
      <c r="M1085" s="21">
        <f>J1085*H1085</f>
        <v>895</v>
      </c>
    </row>
    <row r="1086" spans="2:13" x14ac:dyDescent="0.2">
      <c r="B1086" s="12">
        <v>874</v>
      </c>
      <c r="C1086" s="13" t="s">
        <v>1757</v>
      </c>
      <c r="D1086" s="14">
        <v>20976</v>
      </c>
      <c r="E1086" s="7" t="s">
        <v>30</v>
      </c>
      <c r="F1086" s="10" t="s">
        <v>1758</v>
      </c>
      <c r="G1086" s="8" t="s">
        <v>1759</v>
      </c>
      <c r="H1086" s="16">
        <v>11824</v>
      </c>
      <c r="I1086" s="17">
        <f>SUMIF(ishuv,C1086,boharim)</f>
        <v>0</v>
      </c>
      <c r="J1086" s="18">
        <f>IF(H1086=0,0,K1086/H1086)</f>
        <v>6.4529769959404598E-2</v>
      </c>
      <c r="K1086" s="19">
        <v>763</v>
      </c>
      <c r="L1086" s="20">
        <f>IF(H1086=0,"אין דיווח",K1086/H1086)</f>
        <v>6.4529769959404598E-2</v>
      </c>
      <c r="M1086" s="21">
        <f>J1086*H1086</f>
        <v>763</v>
      </c>
    </row>
    <row r="1087" spans="2:13" x14ac:dyDescent="0.2">
      <c r="B1087" s="12">
        <v>874</v>
      </c>
      <c r="C1087" s="13" t="s">
        <v>1757</v>
      </c>
      <c r="D1087" s="14">
        <v>20976</v>
      </c>
      <c r="E1087" s="7" t="s">
        <v>21</v>
      </c>
      <c r="F1087" s="10" t="s">
        <v>1763</v>
      </c>
      <c r="G1087" s="8" t="s">
        <v>1764</v>
      </c>
      <c r="H1087" s="16">
        <v>11824</v>
      </c>
      <c r="I1087" s="17">
        <f>SUMIF(ishuv,C1087,boharim)</f>
        <v>0</v>
      </c>
      <c r="J1087" s="18">
        <f>IF(H1087=0,0,K1087/H1087)</f>
        <v>4.7192151556156969E-2</v>
      </c>
      <c r="K1087" s="19">
        <v>558</v>
      </c>
      <c r="L1087" s="20">
        <f>IF(H1087=0,"אין דיווח",K1087/H1087)</f>
        <v>4.7192151556156969E-2</v>
      </c>
      <c r="M1087" s="21">
        <f>J1087*H1087</f>
        <v>558</v>
      </c>
    </row>
    <row r="1088" spans="2:13" x14ac:dyDescent="0.2">
      <c r="B1088" s="12">
        <v>874</v>
      </c>
      <c r="C1088" s="13" t="s">
        <v>1757</v>
      </c>
      <c r="D1088" s="14">
        <v>20976</v>
      </c>
      <c r="E1088" s="7" t="s">
        <v>146</v>
      </c>
      <c r="F1088" s="10" t="s">
        <v>1761</v>
      </c>
      <c r="G1088" s="8"/>
      <c r="H1088" s="16">
        <v>11824</v>
      </c>
      <c r="I1088" s="17">
        <f>SUMIF(ishuv,C1088,boharim)</f>
        <v>0</v>
      </c>
      <c r="J1088" s="18">
        <f>IF(H1088=0,0,K1088/H1088)</f>
        <v>4.3893775372124494E-2</v>
      </c>
      <c r="K1088" s="19">
        <v>519</v>
      </c>
      <c r="L1088" s="20">
        <f>IF(H1088=0,"אין דיווח",K1088/H1088)</f>
        <v>4.3893775372124494E-2</v>
      </c>
      <c r="M1088" s="21">
        <f>J1088*H1088</f>
        <v>519</v>
      </c>
    </row>
    <row r="1089" spans="2:13" x14ac:dyDescent="0.2">
      <c r="B1089" s="12">
        <v>874</v>
      </c>
      <c r="C1089" s="13" t="s">
        <v>1757</v>
      </c>
      <c r="D1089" s="14">
        <v>20976</v>
      </c>
      <c r="E1089" s="7" t="s">
        <v>116</v>
      </c>
      <c r="F1089" s="10" t="s">
        <v>1760</v>
      </c>
      <c r="G1089" s="8"/>
      <c r="H1089" s="16">
        <v>11824</v>
      </c>
      <c r="I1089" s="17">
        <f>SUMIF(ishuv,C1089,boharim)</f>
        <v>0</v>
      </c>
      <c r="J1089" s="18">
        <f>IF(H1089=0,0,K1089/H1089)</f>
        <v>2.5625845737483086E-2</v>
      </c>
      <c r="K1089" s="19">
        <v>303</v>
      </c>
      <c r="L1089" s="20">
        <f>IF(H1089=0,"אין דיווח",K1089/H1089)</f>
        <v>2.5625845737483086E-2</v>
      </c>
      <c r="M1089" s="21">
        <f>J1089*H1089</f>
        <v>303</v>
      </c>
    </row>
    <row r="1090" spans="2:13" ht="25.5" x14ac:dyDescent="0.2">
      <c r="B1090" s="12">
        <v>1200</v>
      </c>
      <c r="C1090" s="13" t="s">
        <v>1772</v>
      </c>
      <c r="D1090" s="14">
        <v>54005</v>
      </c>
      <c r="E1090" s="7" t="s">
        <v>73</v>
      </c>
      <c r="F1090" s="10" t="s">
        <v>1776</v>
      </c>
      <c r="G1090" s="8" t="s">
        <v>1777</v>
      </c>
      <c r="H1090" s="16">
        <v>26022</v>
      </c>
      <c r="I1090" s="17">
        <f>SUMIF(ishuv,C1090,boharim)</f>
        <v>0</v>
      </c>
      <c r="J1090" s="18">
        <f>IF(H1090=0,0,K1090/H1090)</f>
        <v>0.2633540850049958</v>
      </c>
      <c r="K1090" s="19">
        <v>6853</v>
      </c>
      <c r="L1090" s="20">
        <f>IF(H1090=0,"אין דיווח",K1090/H1090)</f>
        <v>0.2633540850049958</v>
      </c>
      <c r="M1090" s="21">
        <f>J1090*H1090</f>
        <v>6853.0000000000009</v>
      </c>
    </row>
    <row r="1091" spans="2:13" x14ac:dyDescent="0.2">
      <c r="B1091" s="12">
        <v>1200</v>
      </c>
      <c r="C1091" s="13" t="s">
        <v>1772</v>
      </c>
      <c r="D1091" s="14">
        <v>54005</v>
      </c>
      <c r="E1091" s="7" t="s">
        <v>190</v>
      </c>
      <c r="F1091" s="10" t="s">
        <v>1773</v>
      </c>
      <c r="G1091" s="8"/>
      <c r="H1091" s="16">
        <v>26022</v>
      </c>
      <c r="I1091" s="17">
        <f>SUMIF(ishuv,C1091,boharim)</f>
        <v>0</v>
      </c>
      <c r="J1091" s="18">
        <f>IF(H1091=0,0,K1091/H1091)</f>
        <v>0.17139343632311121</v>
      </c>
      <c r="K1091" s="19">
        <v>4460</v>
      </c>
      <c r="L1091" s="20">
        <f>IF(H1091=0,"אין דיווח",K1091/H1091)</f>
        <v>0.17139343632311121</v>
      </c>
      <c r="M1091" s="21">
        <f>J1091*H1091</f>
        <v>4460</v>
      </c>
    </row>
    <row r="1092" spans="2:13" x14ac:dyDescent="0.2">
      <c r="B1092" s="12">
        <v>1200</v>
      </c>
      <c r="C1092" s="13" t="s">
        <v>1772</v>
      </c>
      <c r="D1092" s="14">
        <v>54005</v>
      </c>
      <c r="E1092" s="7" t="s">
        <v>1785</v>
      </c>
      <c r="F1092" s="10" t="s">
        <v>1786</v>
      </c>
      <c r="G1092" s="8"/>
      <c r="H1092" s="16">
        <v>26022</v>
      </c>
      <c r="I1092" s="17">
        <f>SUMIF(ishuv,C1092,boharim)</f>
        <v>0</v>
      </c>
      <c r="J1092" s="18">
        <f>IF(H1092=0,0,K1092/H1092)</f>
        <v>0.10694796710475751</v>
      </c>
      <c r="K1092" s="19">
        <v>2783</v>
      </c>
      <c r="L1092" s="20">
        <f>IF(H1092=0,"אין דיווח",K1092/H1092)</f>
        <v>0.10694796710475751</v>
      </c>
      <c r="M1092" s="21">
        <f>J1092*H1092</f>
        <v>2783</v>
      </c>
    </row>
    <row r="1093" spans="2:13" x14ac:dyDescent="0.2">
      <c r="B1093" s="12">
        <v>1200</v>
      </c>
      <c r="C1093" s="13" t="s">
        <v>1772</v>
      </c>
      <c r="D1093" s="14">
        <v>54005</v>
      </c>
      <c r="E1093" s="7" t="s">
        <v>146</v>
      </c>
      <c r="F1093" s="10" t="s">
        <v>1778</v>
      </c>
      <c r="G1093" s="8"/>
      <c r="H1093" s="16">
        <v>26022</v>
      </c>
      <c r="I1093" s="17">
        <f>SUMIF(ishuv,C1093,boharim)</f>
        <v>0</v>
      </c>
      <c r="J1093" s="18">
        <f>IF(H1093=0,0,K1093/H1093)</f>
        <v>9.6533702251940662E-2</v>
      </c>
      <c r="K1093" s="19">
        <v>2512</v>
      </c>
      <c r="L1093" s="20">
        <f>IF(H1093=0,"אין דיווח",K1093/H1093)</f>
        <v>9.6533702251940662E-2</v>
      </c>
      <c r="M1093" s="21">
        <f>J1093*H1093</f>
        <v>2512</v>
      </c>
    </row>
    <row r="1094" spans="2:13" x14ac:dyDescent="0.2">
      <c r="B1094" s="12">
        <v>1200</v>
      </c>
      <c r="C1094" s="13" t="s">
        <v>1772</v>
      </c>
      <c r="D1094" s="14">
        <v>54005</v>
      </c>
      <c r="E1094" s="7" t="s">
        <v>24</v>
      </c>
      <c r="F1094" s="10" t="s">
        <v>1779</v>
      </c>
      <c r="G1094" s="8"/>
      <c r="H1094" s="16">
        <v>26022</v>
      </c>
      <c r="I1094" s="17">
        <f>SUMIF(ishuv,C1094,boharim)</f>
        <v>0</v>
      </c>
      <c r="J1094" s="18">
        <f>IF(H1094=0,0,K1094/H1094)</f>
        <v>6.9018522788409808E-2</v>
      </c>
      <c r="K1094" s="19">
        <v>1796</v>
      </c>
      <c r="L1094" s="20">
        <f>IF(H1094=0,"אין דיווח",K1094/H1094)</f>
        <v>6.9018522788409808E-2</v>
      </c>
      <c r="M1094" s="21">
        <f>J1094*H1094</f>
        <v>1796</v>
      </c>
    </row>
    <row r="1095" spans="2:13" x14ac:dyDescent="0.2">
      <c r="B1095" s="12">
        <v>1200</v>
      </c>
      <c r="C1095" s="13" t="s">
        <v>1772</v>
      </c>
      <c r="D1095" s="14">
        <v>54005</v>
      </c>
      <c r="E1095" s="7" t="s">
        <v>36</v>
      </c>
      <c r="F1095" s="10" t="s">
        <v>1780</v>
      </c>
      <c r="G1095" s="8"/>
      <c r="H1095" s="16">
        <v>26022</v>
      </c>
      <c r="I1095" s="17">
        <f>SUMIF(ishuv,C1095,boharim)</f>
        <v>0</v>
      </c>
      <c r="J1095" s="18">
        <f>IF(H1095=0,0,K1095/H1095)</f>
        <v>5.6567519790946125E-2</v>
      </c>
      <c r="K1095" s="19">
        <v>1472</v>
      </c>
      <c r="L1095" s="20">
        <f>IF(H1095=0,"אין דיווח",K1095/H1095)</f>
        <v>5.6567519790946125E-2</v>
      </c>
      <c r="M1095" s="21">
        <f>J1095*H1095</f>
        <v>1472</v>
      </c>
    </row>
    <row r="1096" spans="2:13" x14ac:dyDescent="0.2">
      <c r="B1096" s="12">
        <v>1200</v>
      </c>
      <c r="C1096" s="13" t="s">
        <v>1772</v>
      </c>
      <c r="D1096" s="14">
        <v>54005</v>
      </c>
      <c r="E1096" s="7" t="s">
        <v>284</v>
      </c>
      <c r="F1096" s="10" t="s">
        <v>1783</v>
      </c>
      <c r="G1096" s="8" t="s">
        <v>1784</v>
      </c>
      <c r="H1096" s="16">
        <v>26022</v>
      </c>
      <c r="I1096" s="17">
        <f>SUMIF(ishuv,C1096,boharim)</f>
        <v>0</v>
      </c>
      <c r="J1096" s="18">
        <f>IF(H1096=0,0,K1096/H1096)</f>
        <v>5.0073015141034509E-2</v>
      </c>
      <c r="K1096" s="19">
        <v>1303</v>
      </c>
      <c r="L1096" s="20">
        <f>IF(H1096=0,"אין דיווח",K1096/H1096)</f>
        <v>5.0073015141034509E-2</v>
      </c>
      <c r="M1096" s="21">
        <f>J1096*H1096</f>
        <v>1303</v>
      </c>
    </row>
    <row r="1097" spans="2:13" x14ac:dyDescent="0.2">
      <c r="B1097" s="12">
        <v>1200</v>
      </c>
      <c r="C1097" s="13" t="s">
        <v>1772</v>
      </c>
      <c r="D1097" s="14">
        <v>54005</v>
      </c>
      <c r="E1097" s="7" t="s">
        <v>391</v>
      </c>
      <c r="F1097" s="10" t="s">
        <v>1774</v>
      </c>
      <c r="G1097" s="8"/>
      <c r="H1097" s="16">
        <v>26022</v>
      </c>
      <c r="I1097" s="17">
        <f>SUMIF(ishuv,C1097,boharim)</f>
        <v>0</v>
      </c>
      <c r="J1097" s="18">
        <f>IF(H1097=0,0,K1097/H1097)</f>
        <v>4.9189147644300976E-2</v>
      </c>
      <c r="K1097" s="19">
        <v>1280</v>
      </c>
      <c r="L1097" s="20">
        <f>IF(H1097=0,"אין דיווח",K1097/H1097)</f>
        <v>4.9189147644300976E-2</v>
      </c>
      <c r="M1097" s="21">
        <f>J1097*H1097</f>
        <v>1280</v>
      </c>
    </row>
    <row r="1098" spans="2:13" x14ac:dyDescent="0.2">
      <c r="B1098" s="12">
        <v>1200</v>
      </c>
      <c r="C1098" s="13" t="s">
        <v>1772</v>
      </c>
      <c r="D1098" s="14">
        <v>54005</v>
      </c>
      <c r="E1098" s="7" t="s">
        <v>21</v>
      </c>
      <c r="F1098" s="10" t="s">
        <v>1781</v>
      </c>
      <c r="G1098" s="8"/>
      <c r="H1098" s="16">
        <v>26022</v>
      </c>
      <c r="I1098" s="17">
        <f>SUMIF(ishuv,C1098,boharim)</f>
        <v>0</v>
      </c>
      <c r="J1098" s="18">
        <f>IF(H1098=0,0,K1098/H1098)</f>
        <v>4.6268542002920604E-2</v>
      </c>
      <c r="K1098" s="19">
        <v>1204</v>
      </c>
      <c r="L1098" s="20">
        <f>IF(H1098=0,"אין דיווח",K1098/H1098)</f>
        <v>4.6268542002920604E-2</v>
      </c>
      <c r="M1098" s="21">
        <f>J1098*H1098</f>
        <v>1204</v>
      </c>
    </row>
    <row r="1099" spans="2:13" ht="25.5" x14ac:dyDescent="0.2">
      <c r="B1099" s="12">
        <v>1200</v>
      </c>
      <c r="C1099" s="13" t="s">
        <v>1772</v>
      </c>
      <c r="D1099" s="14">
        <v>54005</v>
      </c>
      <c r="E1099" s="7" t="s">
        <v>20</v>
      </c>
      <c r="F1099" s="10" t="s">
        <v>1782</v>
      </c>
      <c r="G1099" s="8"/>
      <c r="H1099" s="16">
        <v>26022</v>
      </c>
      <c r="I1099" s="17">
        <f>SUMIF(ishuv,C1099,boharim)</f>
        <v>0</v>
      </c>
      <c r="J1099" s="18">
        <f>IF(H1099=0,0,K1099/H1099)</f>
        <v>3.1857658904004306E-2</v>
      </c>
      <c r="K1099" s="19">
        <v>829</v>
      </c>
      <c r="L1099" s="20">
        <f>IF(H1099=0,"אין דיווח",K1099/H1099)</f>
        <v>3.1857658904004306E-2</v>
      </c>
      <c r="M1099" s="21">
        <f>J1099*H1099</f>
        <v>829</v>
      </c>
    </row>
    <row r="1100" spans="2:13" x14ac:dyDescent="0.2">
      <c r="B1100" s="12">
        <v>1200</v>
      </c>
      <c r="C1100" s="13" t="s">
        <v>1772</v>
      </c>
      <c r="D1100" s="14">
        <v>54005</v>
      </c>
      <c r="E1100" s="7" t="s">
        <v>401</v>
      </c>
      <c r="F1100" s="10" t="s">
        <v>1787</v>
      </c>
      <c r="G1100" s="8"/>
      <c r="H1100" s="16">
        <v>26022</v>
      </c>
      <c r="I1100" s="17">
        <f>SUMIF(ishuv,C1100,boharim)</f>
        <v>0</v>
      </c>
      <c r="J1100" s="18">
        <f>IF(H1100=0,0,K1100/H1100)</f>
        <v>2.9475059564983475E-2</v>
      </c>
      <c r="K1100" s="19">
        <v>767</v>
      </c>
      <c r="L1100" s="20">
        <f>IF(H1100=0,"אין דיווח",K1100/H1100)</f>
        <v>2.9475059564983475E-2</v>
      </c>
      <c r="M1100" s="21">
        <f>J1100*H1100</f>
        <v>767</v>
      </c>
    </row>
    <row r="1101" spans="2:13" x14ac:dyDescent="0.2">
      <c r="B1101" s="12">
        <v>1200</v>
      </c>
      <c r="C1101" s="13" t="s">
        <v>1772</v>
      </c>
      <c r="D1101" s="14">
        <v>54005</v>
      </c>
      <c r="E1101" s="7" t="s">
        <v>13</v>
      </c>
      <c r="F1101" s="10" t="s">
        <v>1775</v>
      </c>
      <c r="G1101" s="8"/>
      <c r="H1101" s="16">
        <v>26022</v>
      </c>
      <c r="I1101" s="17">
        <f>SUMIF(ishuv,C1101,boharim)</f>
        <v>0</v>
      </c>
      <c r="J1101" s="18">
        <f>IF(H1101=0,0,K1101/H1101)</f>
        <v>2.9321343478595035E-2</v>
      </c>
      <c r="K1101" s="19">
        <v>763</v>
      </c>
      <c r="L1101" s="20">
        <f>IF(H1101=0,"אין דיווח",K1101/H1101)</f>
        <v>2.9321343478595035E-2</v>
      </c>
      <c r="M1101" s="21">
        <f>J1101*H1101</f>
        <v>763</v>
      </c>
    </row>
    <row r="1102" spans="2:13" x14ac:dyDescent="0.2">
      <c r="B1102" s="12">
        <v>3797</v>
      </c>
      <c r="C1102" s="13" t="s">
        <v>1766</v>
      </c>
      <c r="D1102" s="14">
        <v>23216</v>
      </c>
      <c r="E1102" s="7" t="s">
        <v>116</v>
      </c>
      <c r="F1102" s="10" t="s">
        <v>131</v>
      </c>
      <c r="G1102" s="8" t="s">
        <v>1767</v>
      </c>
      <c r="H1102" s="16">
        <v>19664</v>
      </c>
      <c r="I1102" s="17">
        <f>SUMIF(ishuv,C1102,boharim)</f>
        <v>0</v>
      </c>
      <c r="J1102" s="18">
        <f>IF(H1102=0,0,K1102/H1102)</f>
        <v>0.70784174125305122</v>
      </c>
      <c r="K1102" s="19">
        <v>13919</v>
      </c>
      <c r="L1102" s="20">
        <f>IF(H1102=0,"אין דיווח",K1102/H1102)</f>
        <v>0.70784174125305122</v>
      </c>
      <c r="M1102" s="21">
        <f>J1102*H1102</f>
        <v>13919</v>
      </c>
    </row>
    <row r="1103" spans="2:13" x14ac:dyDescent="0.2">
      <c r="B1103" s="12">
        <v>3797</v>
      </c>
      <c r="C1103" s="13" t="s">
        <v>1766</v>
      </c>
      <c r="D1103" s="14">
        <v>23216</v>
      </c>
      <c r="E1103" s="7" t="s">
        <v>0</v>
      </c>
      <c r="F1103" s="10" t="s">
        <v>19</v>
      </c>
      <c r="G1103" s="8"/>
      <c r="H1103" s="16">
        <v>19664</v>
      </c>
      <c r="I1103" s="17">
        <f>SUMIF(ishuv,C1103,boharim)</f>
        <v>0</v>
      </c>
      <c r="J1103" s="18">
        <f>IF(H1103=0,0,K1103/H1103)</f>
        <v>0.13283157038242474</v>
      </c>
      <c r="K1103" s="19">
        <v>2612</v>
      </c>
      <c r="L1103" s="20">
        <f>IF(H1103=0,"אין דיווח",K1103/H1103)</f>
        <v>0.13283157038242474</v>
      </c>
      <c r="M1103" s="21">
        <f>J1103*H1103</f>
        <v>2612</v>
      </c>
    </row>
    <row r="1104" spans="2:13" x14ac:dyDescent="0.2">
      <c r="B1104" s="12">
        <v>3797</v>
      </c>
      <c r="C1104" s="13" t="s">
        <v>1766</v>
      </c>
      <c r="D1104" s="14">
        <v>23216</v>
      </c>
      <c r="E1104" s="7" t="s">
        <v>13</v>
      </c>
      <c r="F1104" s="10" t="s">
        <v>814</v>
      </c>
      <c r="G1104" s="8" t="s">
        <v>1768</v>
      </c>
      <c r="H1104" s="16">
        <v>19664</v>
      </c>
      <c r="I1104" s="17">
        <f>SUMIF(ishuv,C1104,boharim)</f>
        <v>0</v>
      </c>
      <c r="J1104" s="18">
        <f>IF(H1104=0,0,K1104/H1104)</f>
        <v>0.10343775427176566</v>
      </c>
      <c r="K1104" s="19">
        <v>2034</v>
      </c>
      <c r="L1104" s="20">
        <f>IF(H1104=0,"אין דיווח",K1104/H1104)</f>
        <v>0.10343775427176566</v>
      </c>
      <c r="M1104" s="21">
        <f>J1104*H1104</f>
        <v>2034</v>
      </c>
    </row>
    <row r="1105" spans="2:13" x14ac:dyDescent="0.2">
      <c r="B1105" s="12">
        <v>3797</v>
      </c>
      <c r="C1105" s="13" t="s">
        <v>1766</v>
      </c>
      <c r="D1105" s="14">
        <v>23216</v>
      </c>
      <c r="E1105" s="7" t="s">
        <v>41</v>
      </c>
      <c r="F1105" s="10" t="s">
        <v>1770</v>
      </c>
      <c r="G1105" s="8"/>
      <c r="H1105" s="16">
        <v>19664</v>
      </c>
      <c r="I1105" s="17">
        <f>SUMIF(ishuv,C1105,boharim)</f>
        <v>0</v>
      </c>
      <c r="J1105" s="18">
        <f>IF(H1105=0,0,K1105/H1105)</f>
        <v>3.7377949552481693E-2</v>
      </c>
      <c r="K1105" s="19">
        <v>735</v>
      </c>
      <c r="L1105" s="20">
        <f>IF(H1105=0,"אין דיווח",K1105/H1105)</f>
        <v>3.7377949552481693E-2</v>
      </c>
      <c r="M1105" s="21">
        <f>J1105*H1105</f>
        <v>735</v>
      </c>
    </row>
    <row r="1106" spans="2:13" x14ac:dyDescent="0.2">
      <c r="B1106" s="12">
        <v>3797</v>
      </c>
      <c r="C1106" s="13" t="s">
        <v>1766</v>
      </c>
      <c r="D1106" s="14">
        <v>23216</v>
      </c>
      <c r="E1106" s="7" t="s">
        <v>146</v>
      </c>
      <c r="F1106" s="10" t="s">
        <v>1769</v>
      </c>
      <c r="G1106" s="8"/>
      <c r="H1106" s="16">
        <v>19664</v>
      </c>
      <c r="I1106" s="17">
        <f>SUMIF(ishuv,C1106,boharim)</f>
        <v>0</v>
      </c>
      <c r="J1106" s="18">
        <f>IF(H1106=0,0,K1106/H1106)</f>
        <v>1.8510984540276647E-2</v>
      </c>
      <c r="K1106" s="19">
        <v>364</v>
      </c>
      <c r="L1106" s="20">
        <f>IF(H1106=0,"אין דיווח",K1106/H1106)</f>
        <v>1.8510984540276647E-2</v>
      </c>
      <c r="M1106" s="21">
        <f>J1106*H1106</f>
        <v>364</v>
      </c>
    </row>
    <row r="1107" spans="2:13" x14ac:dyDescent="0.2">
      <c r="B1107" s="12">
        <v>3797</v>
      </c>
      <c r="C1107" s="13" t="s">
        <v>1766</v>
      </c>
      <c r="D1107" s="14">
        <v>23216</v>
      </c>
      <c r="E1107" s="7" t="s">
        <v>34</v>
      </c>
      <c r="F1107" s="10" t="s">
        <v>1771</v>
      </c>
      <c r="G1107" s="8"/>
      <c r="H1107" s="16">
        <v>19664</v>
      </c>
      <c r="I1107" s="17">
        <f>SUMIF(ishuv,C1107,boharim)</f>
        <v>0</v>
      </c>
      <c r="J1107" s="18">
        <f>IF(H1107=0,0,K1107/H1107)</f>
        <v>0</v>
      </c>
      <c r="K1107" s="19"/>
      <c r="L1107" s="20">
        <f>IF(H1107=0,"אין דיווח",K1107/H1107)</f>
        <v>0</v>
      </c>
      <c r="M1107" s="21">
        <f>J1107*H1107</f>
        <v>0</v>
      </c>
    </row>
    <row r="1108" spans="2:13" x14ac:dyDescent="0.2">
      <c r="B1108" s="12">
        <v>28</v>
      </c>
      <c r="C1108" s="13" t="s">
        <v>1788</v>
      </c>
      <c r="D1108" s="14">
        <v>8371</v>
      </c>
      <c r="E1108" s="7" t="s">
        <v>65</v>
      </c>
      <c r="F1108" s="10" t="s">
        <v>65</v>
      </c>
      <c r="G1108" s="8" t="s">
        <v>1792</v>
      </c>
      <c r="H1108" s="16">
        <v>5135</v>
      </c>
      <c r="I1108" s="17">
        <f>SUMIF(ishuv,C1108,boharim)</f>
        <v>0</v>
      </c>
      <c r="J1108" s="18">
        <f>IF(H1108=0,0,K1108/H1108)</f>
        <v>0.37487828627069131</v>
      </c>
      <c r="K1108" s="19">
        <v>1925</v>
      </c>
      <c r="L1108" s="20">
        <f>IF(H1108=0,"אין דיווח",K1108/H1108)</f>
        <v>0.37487828627069131</v>
      </c>
      <c r="M1108" s="21">
        <f>J1108*H1108</f>
        <v>1924.9999999999998</v>
      </c>
    </row>
    <row r="1109" spans="2:13" x14ac:dyDescent="0.2">
      <c r="B1109" s="12">
        <v>28</v>
      </c>
      <c r="C1109" s="13" t="s">
        <v>1788</v>
      </c>
      <c r="D1109" s="14">
        <v>8371</v>
      </c>
      <c r="E1109" s="7" t="s">
        <v>30</v>
      </c>
      <c r="F1109" s="10" t="s">
        <v>1789</v>
      </c>
      <c r="G1109" s="8" t="s">
        <v>1790</v>
      </c>
      <c r="H1109" s="16">
        <v>5135</v>
      </c>
      <c r="I1109" s="17">
        <f>SUMIF(ishuv,C1109,boharim)</f>
        <v>0</v>
      </c>
      <c r="J1109" s="18">
        <f>IF(H1109=0,0,K1109/H1109)</f>
        <v>0.25725413826679649</v>
      </c>
      <c r="K1109" s="19">
        <v>1321</v>
      </c>
      <c r="L1109" s="20">
        <f>IF(H1109=0,"אין דיווח",K1109/H1109)</f>
        <v>0.25725413826679649</v>
      </c>
      <c r="M1109" s="21">
        <f>J1109*H1109</f>
        <v>1321</v>
      </c>
    </row>
    <row r="1110" spans="2:13" x14ac:dyDescent="0.2">
      <c r="B1110" s="12">
        <v>28</v>
      </c>
      <c r="C1110" s="13" t="s">
        <v>1788</v>
      </c>
      <c r="D1110" s="14">
        <v>8371</v>
      </c>
      <c r="E1110" s="7" t="s">
        <v>34</v>
      </c>
      <c r="F1110" s="10" t="s">
        <v>1795</v>
      </c>
      <c r="G1110" s="8"/>
      <c r="H1110" s="16">
        <v>5135</v>
      </c>
      <c r="I1110" s="17">
        <f>SUMIF(ishuv,C1110,boharim)</f>
        <v>0</v>
      </c>
      <c r="J1110" s="18">
        <f>IF(H1110=0,0,K1110/H1110)</f>
        <v>0.14177215189873418</v>
      </c>
      <c r="K1110" s="19">
        <v>728</v>
      </c>
      <c r="L1110" s="20">
        <f>IF(H1110=0,"אין דיווח",K1110/H1110)</f>
        <v>0.14177215189873418</v>
      </c>
      <c r="M1110" s="21">
        <f>J1110*H1110</f>
        <v>728</v>
      </c>
    </row>
    <row r="1111" spans="2:13" x14ac:dyDescent="0.2">
      <c r="B1111" s="12">
        <v>28</v>
      </c>
      <c r="C1111" s="13" t="s">
        <v>1788</v>
      </c>
      <c r="D1111" s="14">
        <v>8371</v>
      </c>
      <c r="E1111" s="7" t="s">
        <v>13</v>
      </c>
      <c r="F1111" s="10" t="s">
        <v>2738</v>
      </c>
      <c r="G1111" s="8" t="s">
        <v>1791</v>
      </c>
      <c r="H1111" s="16">
        <v>5135</v>
      </c>
      <c r="I1111" s="17">
        <f>SUMIF(ishuv,C1111,boharim)</f>
        <v>0</v>
      </c>
      <c r="J1111" s="18">
        <f>IF(H1111=0,0,K1111/H1111)</f>
        <v>0.12736124634858811</v>
      </c>
      <c r="K1111" s="19">
        <v>654</v>
      </c>
      <c r="L1111" s="20">
        <f>IF(H1111=0,"אין דיווח",K1111/H1111)</f>
        <v>0.12736124634858811</v>
      </c>
      <c r="M1111" s="21">
        <f>J1111*H1111</f>
        <v>654</v>
      </c>
    </row>
    <row r="1112" spans="2:13" x14ac:dyDescent="0.2">
      <c r="B1112" s="12">
        <v>28</v>
      </c>
      <c r="C1112" s="13" t="s">
        <v>1788</v>
      </c>
      <c r="D1112" s="14">
        <v>8371</v>
      </c>
      <c r="E1112" s="7" t="s">
        <v>22</v>
      </c>
      <c r="F1112" s="10" t="s">
        <v>1793</v>
      </c>
      <c r="G1112" s="8" t="s">
        <v>1794</v>
      </c>
      <c r="H1112" s="16">
        <v>5135</v>
      </c>
      <c r="I1112" s="17">
        <f>SUMIF(ishuv,C1112,boharim)</f>
        <v>0</v>
      </c>
      <c r="J1112" s="18">
        <f>IF(H1112=0,0,K1112/H1112)</f>
        <v>9.8734177215189872E-2</v>
      </c>
      <c r="K1112" s="19">
        <v>507</v>
      </c>
      <c r="L1112" s="20">
        <f>IF(H1112=0,"אין דיווח",K1112/H1112)</f>
        <v>9.8734177215189872E-2</v>
      </c>
      <c r="M1112" s="21">
        <f>J1112*H1112</f>
        <v>507</v>
      </c>
    </row>
    <row r="1113" spans="2:13" x14ac:dyDescent="0.2">
      <c r="B1113" s="12">
        <v>517</v>
      </c>
      <c r="C1113" s="13" t="s">
        <v>1796</v>
      </c>
      <c r="D1113" s="14">
        <v>2651</v>
      </c>
      <c r="E1113" s="7" t="s">
        <v>43</v>
      </c>
      <c r="F1113" s="10" t="s">
        <v>1798</v>
      </c>
      <c r="G1113" s="8"/>
      <c r="H1113" s="16">
        <v>2343</v>
      </c>
      <c r="I1113" s="17">
        <f>SUMIF(ishuv,C1113,boharim)</f>
        <v>0</v>
      </c>
      <c r="J1113" s="18">
        <f>IF(H1113=0,0,K1113/H1113)</f>
        <v>0.16730687153222365</v>
      </c>
      <c r="K1113" s="19">
        <v>392</v>
      </c>
      <c r="L1113" s="20">
        <f>IF(H1113=0,"אין דיווח",K1113/H1113)</f>
        <v>0.16730687153222365</v>
      </c>
      <c r="M1113" s="21">
        <f>J1113*H1113</f>
        <v>392</v>
      </c>
    </row>
    <row r="1114" spans="2:13" x14ac:dyDescent="0.2">
      <c r="B1114" s="12">
        <v>517</v>
      </c>
      <c r="C1114" s="13" t="s">
        <v>1796</v>
      </c>
      <c r="D1114" s="14">
        <v>2651</v>
      </c>
      <c r="E1114" s="7" t="s">
        <v>8</v>
      </c>
      <c r="F1114" s="10" t="s">
        <v>133</v>
      </c>
      <c r="G1114" s="8"/>
      <c r="H1114" s="16">
        <v>2343</v>
      </c>
      <c r="I1114" s="17">
        <f>SUMIF(ishuv,C1114,boharim)</f>
        <v>0</v>
      </c>
      <c r="J1114" s="18">
        <f>IF(H1114=0,0,K1114/H1114)</f>
        <v>0.16602646180110969</v>
      </c>
      <c r="K1114" s="19">
        <v>389</v>
      </c>
      <c r="L1114" s="20">
        <f>IF(H1114=0,"אין דיווח",K1114/H1114)</f>
        <v>0.16602646180110969</v>
      </c>
      <c r="M1114" s="21">
        <f>J1114*H1114</f>
        <v>389</v>
      </c>
    </row>
    <row r="1115" spans="2:13" x14ac:dyDescent="0.2">
      <c r="B1115" s="12">
        <v>517</v>
      </c>
      <c r="C1115" s="13" t="s">
        <v>1796</v>
      </c>
      <c r="D1115" s="14">
        <v>2651</v>
      </c>
      <c r="E1115" s="7" t="s">
        <v>39</v>
      </c>
      <c r="F1115" s="10" t="s">
        <v>1801</v>
      </c>
      <c r="G1115" s="8"/>
      <c r="H1115" s="16">
        <v>2343</v>
      </c>
      <c r="I1115" s="17">
        <f>SUMIF(ishuv,C1115,boharim)</f>
        <v>0</v>
      </c>
      <c r="J1115" s="18">
        <f>IF(H1115=0,0,K1115/H1115)</f>
        <v>0.15962441314553991</v>
      </c>
      <c r="K1115" s="19">
        <v>374</v>
      </c>
      <c r="L1115" s="20">
        <f>IF(H1115=0,"אין דיווח",K1115/H1115)</f>
        <v>0.15962441314553991</v>
      </c>
      <c r="M1115" s="21">
        <f>J1115*H1115</f>
        <v>374</v>
      </c>
    </row>
    <row r="1116" spans="2:13" x14ac:dyDescent="0.2">
      <c r="B1116" s="12">
        <v>517</v>
      </c>
      <c r="C1116" s="13" t="s">
        <v>1796</v>
      </c>
      <c r="D1116" s="14">
        <v>2651</v>
      </c>
      <c r="E1116" s="7" t="s">
        <v>35</v>
      </c>
      <c r="F1116" s="10" t="s">
        <v>1806</v>
      </c>
      <c r="G1116" s="8"/>
      <c r="H1116" s="16">
        <v>2343</v>
      </c>
      <c r="I1116" s="17">
        <f>SUMIF(ishuv,C1116,boharim)</f>
        <v>0</v>
      </c>
      <c r="J1116" s="18">
        <f>IF(H1116=0,0,K1116/H1116)</f>
        <v>0.15578318395219803</v>
      </c>
      <c r="K1116" s="19">
        <v>365</v>
      </c>
      <c r="L1116" s="20">
        <f>IF(H1116=0,"אין דיווח",K1116/H1116)</f>
        <v>0.15578318395219803</v>
      </c>
      <c r="M1116" s="21">
        <f>J1116*H1116</f>
        <v>365</v>
      </c>
    </row>
    <row r="1117" spans="2:13" x14ac:dyDescent="0.2">
      <c r="B1117" s="12">
        <v>517</v>
      </c>
      <c r="C1117" s="13" t="s">
        <v>1796</v>
      </c>
      <c r="D1117" s="14">
        <v>2651</v>
      </c>
      <c r="E1117" s="7" t="s">
        <v>41</v>
      </c>
      <c r="F1117" s="10" t="s">
        <v>219</v>
      </c>
      <c r="G1117" s="8"/>
      <c r="H1117" s="16">
        <v>2343</v>
      </c>
      <c r="I1117" s="17">
        <f>SUMIF(ishuv,C1117,boharim)</f>
        <v>0</v>
      </c>
      <c r="J1117" s="18">
        <f>IF(H1117=0,0,K1117/H1117)</f>
        <v>0.12804097311139565</v>
      </c>
      <c r="K1117" s="19">
        <v>300</v>
      </c>
      <c r="L1117" s="20">
        <f>IF(H1117=0,"אין דיווח",K1117/H1117)</f>
        <v>0.12804097311139565</v>
      </c>
      <c r="M1117" s="21">
        <f>J1117*H1117</f>
        <v>300</v>
      </c>
    </row>
    <row r="1118" spans="2:13" x14ac:dyDescent="0.2">
      <c r="B1118" s="12">
        <v>517</v>
      </c>
      <c r="C1118" s="13" t="s">
        <v>1796</v>
      </c>
      <c r="D1118" s="14">
        <v>2651</v>
      </c>
      <c r="E1118" s="7" t="s">
        <v>58</v>
      </c>
      <c r="F1118" s="10" t="s">
        <v>189</v>
      </c>
      <c r="G1118" s="8"/>
      <c r="H1118" s="16">
        <v>2343</v>
      </c>
      <c r="I1118" s="17">
        <f>SUMIF(ishuv,C1118,boharim)</f>
        <v>0</v>
      </c>
      <c r="J1118" s="18">
        <f>IF(H1118=0,0,K1118/H1118)</f>
        <v>0.12163892445582586</v>
      </c>
      <c r="K1118" s="19">
        <v>285</v>
      </c>
      <c r="L1118" s="20">
        <f>IF(H1118=0,"אין דיווח",K1118/H1118)</f>
        <v>0.12163892445582586</v>
      </c>
      <c r="M1118" s="21">
        <f>J1118*H1118</f>
        <v>285</v>
      </c>
    </row>
    <row r="1119" spans="2:13" x14ac:dyDescent="0.2">
      <c r="B1119" s="12">
        <v>517</v>
      </c>
      <c r="C1119" s="13" t="s">
        <v>1796</v>
      </c>
      <c r="D1119" s="14">
        <v>2651</v>
      </c>
      <c r="E1119" s="7" t="s">
        <v>14</v>
      </c>
      <c r="F1119" s="10" t="s">
        <v>1797</v>
      </c>
      <c r="G1119" s="8"/>
      <c r="H1119" s="16">
        <v>2343</v>
      </c>
      <c r="I1119" s="17">
        <f>SUMIF(ishuv,C1119,boharim)</f>
        <v>0</v>
      </c>
      <c r="J1119" s="18">
        <f>IF(H1119=0,0,K1119/H1119)</f>
        <v>9.3469910371318826E-2</v>
      </c>
      <c r="K1119" s="19">
        <v>219</v>
      </c>
      <c r="L1119" s="20">
        <f>IF(H1119=0,"אין דיווח",K1119/H1119)</f>
        <v>9.3469910371318826E-2</v>
      </c>
      <c r="M1119" s="21">
        <f>J1119*H1119</f>
        <v>219</v>
      </c>
    </row>
    <row r="1120" spans="2:13" x14ac:dyDescent="0.2">
      <c r="B1120" s="12">
        <v>517</v>
      </c>
      <c r="C1120" s="13" t="s">
        <v>1796</v>
      </c>
      <c r="D1120" s="14">
        <v>2651</v>
      </c>
      <c r="E1120" s="7" t="s">
        <v>34</v>
      </c>
      <c r="F1120" s="10" t="s">
        <v>1807</v>
      </c>
      <c r="G1120" s="8" t="s">
        <v>1808</v>
      </c>
      <c r="H1120" s="16">
        <v>2343</v>
      </c>
      <c r="I1120" s="17">
        <f>SUMIF(ishuv,C1120,boharim)</f>
        <v>0</v>
      </c>
      <c r="J1120" s="18">
        <f>IF(H1120=0,0,K1120/H1120)</f>
        <v>4.6948356807511738E-3</v>
      </c>
      <c r="K1120" s="19">
        <v>11</v>
      </c>
      <c r="L1120" s="20">
        <f>IF(H1120=0,"אין דיווח",K1120/H1120)</f>
        <v>4.6948356807511738E-3</v>
      </c>
      <c r="M1120" s="21">
        <f>J1120*H1120</f>
        <v>11</v>
      </c>
    </row>
    <row r="1121" spans="2:13" x14ac:dyDescent="0.2">
      <c r="B1121" s="12">
        <v>517</v>
      </c>
      <c r="C1121" s="13" t="s">
        <v>1796</v>
      </c>
      <c r="D1121" s="14">
        <v>2651</v>
      </c>
      <c r="E1121" s="7" t="s">
        <v>42</v>
      </c>
      <c r="F1121" s="10" t="s">
        <v>1799</v>
      </c>
      <c r="G1121" s="8" t="s">
        <v>1800</v>
      </c>
      <c r="H1121" s="16">
        <v>2343</v>
      </c>
      <c r="I1121" s="17">
        <f>SUMIF(ishuv,C1121,boharim)</f>
        <v>0</v>
      </c>
      <c r="J1121" s="18">
        <f>IF(H1121=0,0,K1121/H1121)</f>
        <v>2.5608194622279128E-3</v>
      </c>
      <c r="K1121" s="19">
        <v>6</v>
      </c>
      <c r="L1121" s="20">
        <f>IF(H1121=0,"אין דיווח",K1121/H1121)</f>
        <v>2.5608194622279128E-3</v>
      </c>
      <c r="M1121" s="21">
        <f>J1121*H1121</f>
        <v>6</v>
      </c>
    </row>
    <row r="1122" spans="2:13" x14ac:dyDescent="0.2">
      <c r="B1122" s="12">
        <v>517</v>
      </c>
      <c r="C1122" s="13" t="s">
        <v>1796</v>
      </c>
      <c r="D1122" s="14">
        <v>2651</v>
      </c>
      <c r="E1122" s="7" t="s">
        <v>38</v>
      </c>
      <c r="F1122" s="10" t="s">
        <v>1802</v>
      </c>
      <c r="G1122" s="8" t="s">
        <v>1803</v>
      </c>
      <c r="H1122" s="16">
        <v>2343</v>
      </c>
      <c r="I1122" s="17">
        <f>SUMIF(ishuv,C1122,boharim)</f>
        <v>0</v>
      </c>
      <c r="J1122" s="18">
        <f>IF(H1122=0,0,K1122/H1122)</f>
        <v>4.2680324370465217E-4</v>
      </c>
      <c r="K1122" s="19">
        <v>1</v>
      </c>
      <c r="L1122" s="20">
        <f>IF(H1122=0,"אין דיווח",K1122/H1122)</f>
        <v>4.2680324370465217E-4</v>
      </c>
      <c r="M1122" s="21">
        <f>J1122*H1122</f>
        <v>1</v>
      </c>
    </row>
    <row r="1123" spans="2:13" x14ac:dyDescent="0.2">
      <c r="B1123" s="12">
        <v>517</v>
      </c>
      <c r="C1123" s="13" t="s">
        <v>1796</v>
      </c>
      <c r="D1123" s="14">
        <v>2651</v>
      </c>
      <c r="E1123" s="7" t="s">
        <v>4</v>
      </c>
      <c r="F1123" s="10" t="s">
        <v>1804</v>
      </c>
      <c r="G1123" s="8" t="s">
        <v>1805</v>
      </c>
      <c r="H1123" s="16">
        <v>2343</v>
      </c>
      <c r="I1123" s="17">
        <f>SUMIF(ishuv,C1123,boharim)</f>
        <v>0</v>
      </c>
      <c r="J1123" s="18">
        <f>IF(H1123=0,0,K1123/H1123)</f>
        <v>4.2680324370465217E-4</v>
      </c>
      <c r="K1123" s="19">
        <v>1</v>
      </c>
      <c r="L1123" s="20">
        <f>IF(H1123=0,"אין דיווח",K1123/H1123)</f>
        <v>4.2680324370465217E-4</v>
      </c>
      <c r="M1123" s="21">
        <f>J1123*H1123</f>
        <v>1</v>
      </c>
    </row>
    <row r="1124" spans="2:13" x14ac:dyDescent="0.2">
      <c r="B1124" s="12">
        <v>43</v>
      </c>
      <c r="C1124" s="13" t="s">
        <v>1809</v>
      </c>
      <c r="D1124" s="14">
        <v>1365</v>
      </c>
      <c r="E1124" s="7" t="s">
        <v>79</v>
      </c>
      <c r="F1124" s="10" t="s">
        <v>1810</v>
      </c>
      <c r="G1124" s="8" t="s">
        <v>1811</v>
      </c>
      <c r="H1124" s="16">
        <v>838</v>
      </c>
      <c r="I1124" s="17">
        <f>SUMIF(ishuv,C1124,boharim)</f>
        <v>0</v>
      </c>
      <c r="J1124" s="18">
        <f>IF(H1124=0,0,K1124/H1124)</f>
        <v>0.50477326968973746</v>
      </c>
      <c r="K1124" s="19">
        <v>423</v>
      </c>
      <c r="L1124" s="20">
        <f>IF(H1124=0,"אין דיווח",K1124/H1124)</f>
        <v>0.50477326968973746</v>
      </c>
      <c r="M1124" s="21">
        <f>J1124*H1124</f>
        <v>423</v>
      </c>
    </row>
    <row r="1125" spans="2:13" x14ac:dyDescent="0.2">
      <c r="B1125" s="12">
        <v>43</v>
      </c>
      <c r="C1125" s="13" t="s">
        <v>1809</v>
      </c>
      <c r="D1125" s="14">
        <v>1365</v>
      </c>
      <c r="E1125" s="7" t="s">
        <v>34</v>
      </c>
      <c r="F1125" s="10" t="s">
        <v>1812</v>
      </c>
      <c r="G1125" s="8" t="s">
        <v>1813</v>
      </c>
      <c r="H1125" s="16">
        <v>838</v>
      </c>
      <c r="I1125" s="17">
        <f>SUMIF(ishuv,C1125,boharim)</f>
        <v>0</v>
      </c>
      <c r="J1125" s="18">
        <f>IF(H1125=0,0,K1125/H1125)</f>
        <v>0.49522673031026254</v>
      </c>
      <c r="K1125" s="19">
        <v>415</v>
      </c>
      <c r="L1125" s="20">
        <f>IF(H1125=0,"אין דיווח",K1125/H1125)</f>
        <v>0.49522673031026254</v>
      </c>
      <c r="M1125" s="21">
        <f>J1125*H1125</f>
        <v>415</v>
      </c>
    </row>
    <row r="1126" spans="2:13" x14ac:dyDescent="0.2">
      <c r="B1126" s="12">
        <v>1268</v>
      </c>
      <c r="C1126" s="13" t="s">
        <v>1814</v>
      </c>
      <c r="D1126" s="14">
        <v>5737</v>
      </c>
      <c r="E1126" s="7" t="s">
        <v>34</v>
      </c>
      <c r="F1126" s="10" t="s">
        <v>285</v>
      </c>
      <c r="G1126" s="8" t="s">
        <v>1823</v>
      </c>
      <c r="H1126" s="16">
        <v>3496</v>
      </c>
      <c r="I1126" s="17">
        <f>SUMIF(ishuv,C1126,boharim)</f>
        <v>0</v>
      </c>
      <c r="J1126" s="18">
        <f>IF(H1126=0,0,K1126/H1126)</f>
        <v>0.36012585812356979</v>
      </c>
      <c r="K1126" s="19">
        <v>1259</v>
      </c>
      <c r="L1126" s="20">
        <f>IF(H1126=0,"אין דיווח",K1126/H1126)</f>
        <v>0.36012585812356979</v>
      </c>
      <c r="M1126" s="21">
        <f>J1126*H1126</f>
        <v>1259</v>
      </c>
    </row>
    <row r="1127" spans="2:13" x14ac:dyDescent="0.2">
      <c r="B1127" s="12">
        <v>1268</v>
      </c>
      <c r="C1127" s="13" t="s">
        <v>1814</v>
      </c>
      <c r="D1127" s="14">
        <v>5737</v>
      </c>
      <c r="E1127" s="7" t="s">
        <v>286</v>
      </c>
      <c r="F1127" s="10" t="s">
        <v>1815</v>
      </c>
      <c r="G1127" s="8" t="s">
        <v>1816</v>
      </c>
      <c r="H1127" s="16">
        <v>3496</v>
      </c>
      <c r="I1127" s="17">
        <f>SUMIF(ishuv,C1127,boharim)</f>
        <v>0</v>
      </c>
      <c r="J1127" s="18">
        <f>IF(H1127=0,0,K1127/H1127)</f>
        <v>0.17391304347826086</v>
      </c>
      <c r="K1127" s="19">
        <v>608</v>
      </c>
      <c r="L1127" s="20">
        <f>IF(H1127=0,"אין דיווח",K1127/H1127)</f>
        <v>0.17391304347826086</v>
      </c>
      <c r="M1127" s="21">
        <f>J1127*H1127</f>
        <v>608</v>
      </c>
    </row>
    <row r="1128" spans="2:13" x14ac:dyDescent="0.2">
      <c r="B1128" s="12">
        <v>1268</v>
      </c>
      <c r="C1128" s="13" t="s">
        <v>1814</v>
      </c>
      <c r="D1128" s="14">
        <v>5737</v>
      </c>
      <c r="E1128" s="7" t="s">
        <v>284</v>
      </c>
      <c r="F1128" s="10" t="s">
        <v>283</v>
      </c>
      <c r="G1128" s="8"/>
      <c r="H1128" s="16">
        <v>3496</v>
      </c>
      <c r="I1128" s="17">
        <f>SUMIF(ishuv,C1128,boharim)</f>
        <v>0</v>
      </c>
      <c r="J1128" s="18">
        <f>IF(H1128=0,0,K1128/H1128)</f>
        <v>0.17391304347826086</v>
      </c>
      <c r="K1128" s="19">
        <v>608</v>
      </c>
      <c r="L1128" s="20">
        <f>IF(H1128=0,"אין דיווח",K1128/H1128)</f>
        <v>0.17391304347826086</v>
      </c>
      <c r="M1128" s="21">
        <f>J1128*H1128</f>
        <v>608</v>
      </c>
    </row>
    <row r="1129" spans="2:13" x14ac:dyDescent="0.2">
      <c r="B1129" s="12">
        <v>1268</v>
      </c>
      <c r="C1129" s="13" t="s">
        <v>1814</v>
      </c>
      <c r="D1129" s="14">
        <v>5737</v>
      </c>
      <c r="E1129" s="7" t="s">
        <v>21</v>
      </c>
      <c r="F1129" s="10" t="s">
        <v>1821</v>
      </c>
      <c r="G1129" s="8" t="s">
        <v>1822</v>
      </c>
      <c r="H1129" s="16">
        <v>3496</v>
      </c>
      <c r="I1129" s="17">
        <f>SUMIF(ishuv,C1129,boharim)</f>
        <v>0</v>
      </c>
      <c r="J1129" s="18">
        <f>IF(H1129=0,0,K1129/H1129)</f>
        <v>0.12929061784897025</v>
      </c>
      <c r="K1129" s="19">
        <v>452</v>
      </c>
      <c r="L1129" s="20">
        <f>IF(H1129=0,"אין דיווח",K1129/H1129)</f>
        <v>0.12929061784897025</v>
      </c>
      <c r="M1129" s="21">
        <f>J1129*H1129</f>
        <v>452</v>
      </c>
    </row>
    <row r="1130" spans="2:13" x14ac:dyDescent="0.2">
      <c r="B1130" s="12">
        <v>1268</v>
      </c>
      <c r="C1130" s="13" t="s">
        <v>1814</v>
      </c>
      <c r="D1130" s="14">
        <v>5737</v>
      </c>
      <c r="E1130" s="7" t="s">
        <v>73</v>
      </c>
      <c r="F1130" s="10" t="s">
        <v>1819</v>
      </c>
      <c r="G1130" s="8" t="s">
        <v>1820</v>
      </c>
      <c r="H1130" s="16">
        <v>3496</v>
      </c>
      <c r="I1130" s="17">
        <f>SUMIF(ishuv,C1130,boharim)</f>
        <v>0</v>
      </c>
      <c r="J1130" s="18">
        <f>IF(H1130=0,0,K1130/H1130)</f>
        <v>0.10726544622425629</v>
      </c>
      <c r="K1130" s="19">
        <v>375</v>
      </c>
      <c r="L1130" s="20">
        <f>IF(H1130=0,"אין דיווח",K1130/H1130)</f>
        <v>0.10726544622425629</v>
      </c>
      <c r="M1130" s="21">
        <f>J1130*H1130</f>
        <v>375</v>
      </c>
    </row>
    <row r="1131" spans="2:13" x14ac:dyDescent="0.2">
      <c r="B1131" s="12">
        <v>1268</v>
      </c>
      <c r="C1131" s="13" t="s">
        <v>1814</v>
      </c>
      <c r="D1131" s="14">
        <v>5737</v>
      </c>
      <c r="E1131" s="7" t="s">
        <v>1817</v>
      </c>
      <c r="F1131" s="10" t="s">
        <v>1818</v>
      </c>
      <c r="G1131" s="8"/>
      <c r="H1131" s="16">
        <v>3496</v>
      </c>
      <c r="I1131" s="17">
        <f>SUMIF(ishuv,C1131,boharim)</f>
        <v>0</v>
      </c>
      <c r="J1131" s="18">
        <f>IF(H1131=0,0,K1131/H1131)</f>
        <v>5.5491990846681924E-2</v>
      </c>
      <c r="K1131" s="19">
        <v>194</v>
      </c>
      <c r="L1131" s="20">
        <f>IF(H1131=0,"אין דיווח",K1131/H1131)</f>
        <v>5.5491990846681924E-2</v>
      </c>
      <c r="M1131" s="21">
        <f>J1131*H1131</f>
        <v>194</v>
      </c>
    </row>
    <row r="1132" spans="2:13" x14ac:dyDescent="0.2">
      <c r="B1132" s="12">
        <v>518</v>
      </c>
      <c r="C1132" s="13" t="s">
        <v>1824</v>
      </c>
      <c r="D1132" s="14">
        <v>2366</v>
      </c>
      <c r="E1132" s="7" t="s">
        <v>858</v>
      </c>
      <c r="F1132" s="10" t="s">
        <v>1840</v>
      </c>
      <c r="G1132" s="8"/>
      <c r="H1132" s="16">
        <v>1959</v>
      </c>
      <c r="I1132" s="17">
        <f>SUMIF(ishuv,C1132,boharim)</f>
        <v>0</v>
      </c>
      <c r="J1132" s="18">
        <f>IF(H1132=0,0,K1132/H1132)</f>
        <v>0.13884635017866259</v>
      </c>
      <c r="K1132" s="19">
        <v>272</v>
      </c>
      <c r="L1132" s="20">
        <f>IF(H1132=0,"אין דיווח",K1132/H1132)</f>
        <v>0.13884635017866259</v>
      </c>
      <c r="M1132" s="21">
        <f>J1132*H1132</f>
        <v>272</v>
      </c>
    </row>
    <row r="1133" spans="2:13" x14ac:dyDescent="0.2">
      <c r="B1133" s="12">
        <v>518</v>
      </c>
      <c r="C1133" s="13" t="s">
        <v>1824</v>
      </c>
      <c r="D1133" s="14">
        <v>2366</v>
      </c>
      <c r="E1133" s="7" t="s">
        <v>26</v>
      </c>
      <c r="F1133" s="10" t="s">
        <v>214</v>
      </c>
      <c r="G1133" s="8"/>
      <c r="H1133" s="16">
        <v>1959</v>
      </c>
      <c r="I1133" s="17">
        <f>SUMIF(ishuv,C1133,boharim)</f>
        <v>0</v>
      </c>
      <c r="J1133" s="18">
        <f>IF(H1133=0,0,K1133/H1133)</f>
        <v>0.13527309851965288</v>
      </c>
      <c r="K1133" s="19">
        <v>265</v>
      </c>
      <c r="L1133" s="20">
        <f>IF(H1133=0,"אין דיווח",K1133/H1133)</f>
        <v>0.13527309851965288</v>
      </c>
      <c r="M1133" s="21">
        <f>J1133*H1133</f>
        <v>265</v>
      </c>
    </row>
    <row r="1134" spans="2:13" x14ac:dyDescent="0.2">
      <c r="B1134" s="12">
        <v>518</v>
      </c>
      <c r="C1134" s="13" t="s">
        <v>1824</v>
      </c>
      <c r="D1134" s="14">
        <v>2366</v>
      </c>
      <c r="E1134" s="7" t="s">
        <v>1372</v>
      </c>
      <c r="F1134" s="10" t="s">
        <v>1837</v>
      </c>
      <c r="G1134" s="8"/>
      <c r="H1134" s="16">
        <v>1959</v>
      </c>
      <c r="I1134" s="17">
        <f>SUMIF(ishuv,C1134,boharim)</f>
        <v>0</v>
      </c>
      <c r="J1134" s="18">
        <f>IF(H1134=0,0,K1134/H1134)</f>
        <v>0.11689637570188872</v>
      </c>
      <c r="K1134" s="19">
        <v>229</v>
      </c>
      <c r="L1134" s="20">
        <f>IF(H1134=0,"אין דיווח",K1134/H1134)</f>
        <v>0.11689637570188872</v>
      </c>
      <c r="M1134" s="21">
        <f>J1134*H1134</f>
        <v>229</v>
      </c>
    </row>
    <row r="1135" spans="2:13" x14ac:dyDescent="0.2">
      <c r="B1135" s="12">
        <v>518</v>
      </c>
      <c r="C1135" s="13" t="s">
        <v>1824</v>
      </c>
      <c r="D1135" s="14">
        <v>2366</v>
      </c>
      <c r="E1135" s="7" t="s">
        <v>41</v>
      </c>
      <c r="F1135" s="10" t="s">
        <v>247</v>
      </c>
      <c r="G1135" s="8"/>
      <c r="H1135" s="16">
        <v>1959</v>
      </c>
      <c r="I1135" s="17">
        <f>SUMIF(ishuv,C1135,boharim)</f>
        <v>0</v>
      </c>
      <c r="J1135" s="18">
        <f>IF(H1135=0,0,K1135/H1135)</f>
        <v>0.11332312404287902</v>
      </c>
      <c r="K1135" s="19">
        <v>222</v>
      </c>
      <c r="L1135" s="20">
        <f>IF(H1135=0,"אין דיווח",K1135/H1135)</f>
        <v>0.11332312404287902</v>
      </c>
      <c r="M1135" s="21">
        <f>J1135*H1135</f>
        <v>222</v>
      </c>
    </row>
    <row r="1136" spans="2:13" x14ac:dyDescent="0.2">
      <c r="B1136" s="12">
        <v>518</v>
      </c>
      <c r="C1136" s="13" t="s">
        <v>1824</v>
      </c>
      <c r="D1136" s="14">
        <v>2366</v>
      </c>
      <c r="E1136" s="7" t="s">
        <v>1640</v>
      </c>
      <c r="F1136" s="10" t="s">
        <v>72</v>
      </c>
      <c r="G1136" s="8"/>
      <c r="H1136" s="16">
        <v>1959</v>
      </c>
      <c r="I1136" s="17">
        <f>SUMIF(ishuv,C1136,boharim)</f>
        <v>0</v>
      </c>
      <c r="J1136" s="18">
        <f>IF(H1136=0,0,K1136/H1136)</f>
        <v>0.10107197549770292</v>
      </c>
      <c r="K1136" s="19">
        <v>198</v>
      </c>
      <c r="L1136" s="20">
        <f>IF(H1136=0,"אין דיווח",K1136/H1136)</f>
        <v>0.10107197549770292</v>
      </c>
      <c r="M1136" s="21">
        <f>J1136*H1136</f>
        <v>198</v>
      </c>
    </row>
    <row r="1137" spans="2:13" x14ac:dyDescent="0.2">
      <c r="B1137" s="12">
        <v>518</v>
      </c>
      <c r="C1137" s="13" t="s">
        <v>1824</v>
      </c>
      <c r="D1137" s="14">
        <v>2366</v>
      </c>
      <c r="E1137" s="7" t="s">
        <v>43</v>
      </c>
      <c r="F1137" s="10" t="s">
        <v>272</v>
      </c>
      <c r="G1137" s="8"/>
      <c r="H1137" s="16">
        <v>1959</v>
      </c>
      <c r="I1137" s="17">
        <f>SUMIF(ishuv,C1137,boharim)</f>
        <v>0</v>
      </c>
      <c r="J1137" s="18">
        <f>IF(H1137=0,0,K1137/H1137)</f>
        <v>9.6988259315977543E-2</v>
      </c>
      <c r="K1137" s="19">
        <v>190</v>
      </c>
      <c r="L1137" s="20">
        <f>IF(H1137=0,"אין דיווח",K1137/H1137)</f>
        <v>9.6988259315977543E-2</v>
      </c>
      <c r="M1137" s="21">
        <f>J1137*H1137</f>
        <v>190</v>
      </c>
    </row>
    <row r="1138" spans="2:13" x14ac:dyDescent="0.2">
      <c r="B1138" s="12">
        <v>518</v>
      </c>
      <c r="C1138" s="13" t="s">
        <v>1824</v>
      </c>
      <c r="D1138" s="14">
        <v>2366</v>
      </c>
      <c r="E1138" s="7" t="s">
        <v>35</v>
      </c>
      <c r="F1138" s="10" t="s">
        <v>261</v>
      </c>
      <c r="G1138" s="8"/>
      <c r="H1138" s="16">
        <v>1959</v>
      </c>
      <c r="I1138" s="17">
        <f>SUMIF(ishuv,C1138,boharim)</f>
        <v>0</v>
      </c>
      <c r="J1138" s="18">
        <f>IF(H1138=0,0,K1138/H1138)</f>
        <v>9.2904543134252171E-2</v>
      </c>
      <c r="K1138" s="19">
        <v>182</v>
      </c>
      <c r="L1138" s="20">
        <f>IF(H1138=0,"אין דיווח",K1138/H1138)</f>
        <v>9.2904543134252171E-2</v>
      </c>
      <c r="M1138" s="21">
        <f>J1138*H1138</f>
        <v>182</v>
      </c>
    </row>
    <row r="1139" spans="2:13" x14ac:dyDescent="0.2">
      <c r="B1139" s="12">
        <v>518</v>
      </c>
      <c r="C1139" s="13" t="s">
        <v>1824</v>
      </c>
      <c r="D1139" s="14">
        <v>2366</v>
      </c>
      <c r="E1139" s="7" t="s">
        <v>347</v>
      </c>
      <c r="F1139" s="10" t="s">
        <v>1827</v>
      </c>
      <c r="G1139" s="8"/>
      <c r="H1139" s="16">
        <v>1959</v>
      </c>
      <c r="I1139" s="17">
        <f>SUMIF(ishuv,C1139,boharim)</f>
        <v>0</v>
      </c>
      <c r="J1139" s="18">
        <f>IF(H1139=0,0,K1139/H1139)</f>
        <v>8.2695252679938741E-2</v>
      </c>
      <c r="K1139" s="19">
        <v>162</v>
      </c>
      <c r="L1139" s="20">
        <f>IF(H1139=0,"אין דיווח",K1139/H1139)</f>
        <v>8.2695252679938741E-2</v>
      </c>
      <c r="M1139" s="21">
        <f>J1139*H1139</f>
        <v>162</v>
      </c>
    </row>
    <row r="1140" spans="2:13" x14ac:dyDescent="0.2">
      <c r="B1140" s="12">
        <v>518</v>
      </c>
      <c r="C1140" s="13" t="s">
        <v>1824</v>
      </c>
      <c r="D1140" s="14">
        <v>2366</v>
      </c>
      <c r="E1140" s="7" t="s">
        <v>39</v>
      </c>
      <c r="F1140" s="10" t="s">
        <v>1828</v>
      </c>
      <c r="G1140" s="8"/>
      <c r="H1140" s="16">
        <v>1959</v>
      </c>
      <c r="I1140" s="17">
        <f>SUMIF(ishuv,C1140,boharim)</f>
        <v>0</v>
      </c>
      <c r="J1140" s="18">
        <f>IF(H1140=0,0,K1140/H1140)</f>
        <v>8.2184788157223077E-2</v>
      </c>
      <c r="K1140" s="19">
        <v>161</v>
      </c>
      <c r="L1140" s="20">
        <f>IF(H1140=0,"אין דיווח",K1140/H1140)</f>
        <v>8.2184788157223077E-2</v>
      </c>
      <c r="M1140" s="21">
        <f>J1140*H1140</f>
        <v>161</v>
      </c>
    </row>
    <row r="1141" spans="2:13" x14ac:dyDescent="0.2">
      <c r="B1141" s="12">
        <v>518</v>
      </c>
      <c r="C1141" s="13" t="s">
        <v>1824</v>
      </c>
      <c r="D1141" s="14">
        <v>2366</v>
      </c>
      <c r="E1141" s="7" t="s">
        <v>13</v>
      </c>
      <c r="F1141" s="10" t="s">
        <v>1825</v>
      </c>
      <c r="G1141" s="8" t="s">
        <v>1826</v>
      </c>
      <c r="H1141" s="16">
        <v>1959</v>
      </c>
      <c r="I1141" s="17">
        <f>SUMIF(ishuv,C1141,boharim)</f>
        <v>0</v>
      </c>
      <c r="J1141" s="18">
        <f>IF(H1141=0,0,K1141/H1141)</f>
        <v>3.3180193976518634E-2</v>
      </c>
      <c r="K1141" s="19">
        <v>65</v>
      </c>
      <c r="L1141" s="20">
        <f>IF(H1141=0,"אין דיווח",K1141/H1141)</f>
        <v>3.3180193976518634E-2</v>
      </c>
      <c r="M1141" s="21">
        <f>J1141*H1141</f>
        <v>65</v>
      </c>
    </row>
    <row r="1142" spans="2:13" x14ac:dyDescent="0.2">
      <c r="B1142" s="12">
        <v>518</v>
      </c>
      <c r="C1142" s="13" t="s">
        <v>1824</v>
      </c>
      <c r="D1142" s="14">
        <v>2366</v>
      </c>
      <c r="E1142" s="7" t="s">
        <v>34</v>
      </c>
      <c r="F1142" s="10" t="s">
        <v>1838</v>
      </c>
      <c r="G1142" s="8" t="s">
        <v>1839</v>
      </c>
      <c r="H1142" s="16">
        <v>1959</v>
      </c>
      <c r="I1142" s="17">
        <f>SUMIF(ishuv,C1142,boharim)</f>
        <v>0</v>
      </c>
      <c r="J1142" s="18">
        <f>IF(H1142=0,0,K1142/H1142)</f>
        <v>3.0627871362940277E-3</v>
      </c>
      <c r="K1142" s="19">
        <v>6</v>
      </c>
      <c r="L1142" s="20">
        <f>IF(H1142=0,"אין דיווח",K1142/H1142)</f>
        <v>3.0627871362940277E-3</v>
      </c>
      <c r="M1142" s="21">
        <f>J1142*H1142</f>
        <v>6</v>
      </c>
    </row>
    <row r="1143" spans="2:13" x14ac:dyDescent="0.2">
      <c r="B1143" s="12">
        <v>518</v>
      </c>
      <c r="C1143" s="13" t="s">
        <v>1824</v>
      </c>
      <c r="D1143" s="14">
        <v>2366</v>
      </c>
      <c r="E1143" s="7" t="s">
        <v>127</v>
      </c>
      <c r="F1143" s="10" t="s">
        <v>1831</v>
      </c>
      <c r="G1143" s="8" t="s">
        <v>1832</v>
      </c>
      <c r="H1143" s="16">
        <v>1959</v>
      </c>
      <c r="I1143" s="17">
        <f>SUMIF(ishuv,C1143,boharim)</f>
        <v>0</v>
      </c>
      <c r="J1143" s="18">
        <f>IF(H1143=0,0,K1143/H1143)</f>
        <v>1.5313935681470138E-3</v>
      </c>
      <c r="K1143" s="19">
        <v>3</v>
      </c>
      <c r="L1143" s="20">
        <f>IF(H1143=0,"אין דיווח",K1143/H1143)</f>
        <v>1.5313935681470138E-3</v>
      </c>
      <c r="M1143" s="21">
        <f>J1143*H1143</f>
        <v>3</v>
      </c>
    </row>
    <row r="1144" spans="2:13" x14ac:dyDescent="0.2">
      <c r="B1144" s="12">
        <v>518</v>
      </c>
      <c r="C1144" s="13" t="s">
        <v>1824</v>
      </c>
      <c r="D1144" s="14">
        <v>2366</v>
      </c>
      <c r="E1144" s="7" t="s">
        <v>38</v>
      </c>
      <c r="F1144" s="10" t="s">
        <v>1829</v>
      </c>
      <c r="G1144" s="8" t="s">
        <v>1830</v>
      </c>
      <c r="H1144" s="16">
        <v>1959</v>
      </c>
      <c r="I1144" s="17">
        <f>SUMIF(ishuv,C1144,boharim)</f>
        <v>0</v>
      </c>
      <c r="J1144" s="18">
        <f>IF(H1144=0,0,K1144/H1144)</f>
        <v>1.0209290454313426E-3</v>
      </c>
      <c r="K1144" s="19">
        <v>2</v>
      </c>
      <c r="L1144" s="20">
        <f>IF(H1144=0,"אין דיווח",K1144/H1144)</f>
        <v>1.0209290454313426E-3</v>
      </c>
      <c r="M1144" s="21">
        <f>J1144*H1144</f>
        <v>2</v>
      </c>
    </row>
    <row r="1145" spans="2:13" x14ac:dyDescent="0.2">
      <c r="B1145" s="12">
        <v>518</v>
      </c>
      <c r="C1145" s="13" t="s">
        <v>1824</v>
      </c>
      <c r="D1145" s="14">
        <v>2366</v>
      </c>
      <c r="E1145" s="7" t="s">
        <v>1260</v>
      </c>
      <c r="F1145" s="10" t="s">
        <v>1835</v>
      </c>
      <c r="G1145" s="8" t="s">
        <v>1836</v>
      </c>
      <c r="H1145" s="16">
        <v>1959</v>
      </c>
      <c r="I1145" s="17">
        <f>SUMIF(ishuv,C1145,boharim)</f>
        <v>0</v>
      </c>
      <c r="J1145" s="18">
        <f>IF(H1145=0,0,K1145/H1145)</f>
        <v>1.0209290454313426E-3</v>
      </c>
      <c r="K1145" s="19">
        <v>2</v>
      </c>
      <c r="L1145" s="20">
        <f>IF(H1145=0,"אין דיווח",K1145/H1145)</f>
        <v>1.0209290454313426E-3</v>
      </c>
      <c r="M1145" s="21">
        <f>J1145*H1145</f>
        <v>2</v>
      </c>
    </row>
    <row r="1146" spans="2:13" x14ac:dyDescent="0.2">
      <c r="B1146" s="12">
        <v>518</v>
      </c>
      <c r="C1146" s="13" t="s">
        <v>1824</v>
      </c>
      <c r="D1146" s="14">
        <v>2366</v>
      </c>
      <c r="E1146" s="7" t="s">
        <v>58</v>
      </c>
      <c r="F1146" s="10" t="s">
        <v>1833</v>
      </c>
      <c r="G1146" s="8" t="s">
        <v>1834</v>
      </c>
      <c r="H1146" s="16">
        <v>1959</v>
      </c>
      <c r="I1146" s="17">
        <f>SUMIF(ishuv,C1146,boharim)</f>
        <v>0</v>
      </c>
      <c r="J1146" s="18">
        <f>IF(H1146=0,0,K1146/H1146)</f>
        <v>0</v>
      </c>
      <c r="K1146" s="19">
        <v>0</v>
      </c>
      <c r="L1146" s="20">
        <f>IF(H1146=0,"אין דיווח",K1146/H1146)</f>
        <v>0</v>
      </c>
      <c r="M1146" s="21">
        <f>J1146*H1146</f>
        <v>0</v>
      </c>
    </row>
    <row r="1147" spans="2:13" x14ac:dyDescent="0.2">
      <c r="B1147" s="12">
        <v>3616</v>
      </c>
      <c r="C1147" s="13" t="s">
        <v>1841</v>
      </c>
      <c r="D1147" s="14">
        <v>26860</v>
      </c>
      <c r="E1147" s="7" t="s">
        <v>65</v>
      </c>
      <c r="F1147" s="10" t="s">
        <v>394</v>
      </c>
      <c r="G1147" s="8" t="s">
        <v>1844</v>
      </c>
      <c r="H1147" s="16">
        <v>14599</v>
      </c>
      <c r="I1147" s="17">
        <f>SUMIF(ishuv,C1147,boharim)</f>
        <v>0</v>
      </c>
      <c r="J1147" s="18">
        <f>IF(H1147=0,0,K1147/H1147)</f>
        <v>0.36564148229330778</v>
      </c>
      <c r="K1147" s="19">
        <v>5338</v>
      </c>
      <c r="L1147" s="20">
        <f>IF(H1147=0,"אין דיווח",K1147/H1147)</f>
        <v>0.36564148229330778</v>
      </c>
      <c r="M1147" s="21">
        <f>J1147*H1147</f>
        <v>5338</v>
      </c>
    </row>
    <row r="1148" spans="2:13" x14ac:dyDescent="0.2">
      <c r="B1148" s="12">
        <v>3616</v>
      </c>
      <c r="C1148" s="13" t="s">
        <v>1841</v>
      </c>
      <c r="D1148" s="14">
        <v>26860</v>
      </c>
      <c r="E1148" s="7" t="s">
        <v>60</v>
      </c>
      <c r="F1148" s="10" t="s">
        <v>1843</v>
      </c>
      <c r="G1148" s="8"/>
      <c r="H1148" s="16">
        <v>14599</v>
      </c>
      <c r="I1148" s="17">
        <f>SUMIF(ishuv,C1148,boharim)</f>
        <v>0</v>
      </c>
      <c r="J1148" s="18">
        <f>IF(H1148=0,0,K1148/H1148)</f>
        <v>0.20576751832317283</v>
      </c>
      <c r="K1148" s="19">
        <v>3004</v>
      </c>
      <c r="L1148" s="20">
        <f>IF(H1148=0,"אין דיווח",K1148/H1148)</f>
        <v>0.20576751832317283</v>
      </c>
      <c r="M1148" s="21">
        <f>J1148*H1148</f>
        <v>3004</v>
      </c>
    </row>
    <row r="1149" spans="2:13" x14ac:dyDescent="0.2">
      <c r="B1149" s="12">
        <v>3616</v>
      </c>
      <c r="C1149" s="13" t="s">
        <v>1841</v>
      </c>
      <c r="D1149" s="14">
        <v>26860</v>
      </c>
      <c r="E1149" s="7" t="s">
        <v>146</v>
      </c>
      <c r="F1149" s="10" t="s">
        <v>496</v>
      </c>
      <c r="G1149" s="8"/>
      <c r="H1149" s="16">
        <v>14599</v>
      </c>
      <c r="I1149" s="17">
        <f>SUMIF(ishuv,C1149,boharim)</f>
        <v>0</v>
      </c>
      <c r="J1149" s="18">
        <f>IF(H1149=0,0,K1149/H1149)</f>
        <v>0.10576066853894102</v>
      </c>
      <c r="K1149" s="19">
        <v>1544</v>
      </c>
      <c r="L1149" s="20">
        <f>IF(H1149=0,"אין דיווח",K1149/H1149)</f>
        <v>0.10576066853894102</v>
      </c>
      <c r="M1149" s="21">
        <f>J1149*H1149</f>
        <v>1544</v>
      </c>
    </row>
    <row r="1150" spans="2:13" x14ac:dyDescent="0.2">
      <c r="B1150" s="12">
        <v>3616</v>
      </c>
      <c r="C1150" s="13" t="s">
        <v>1841</v>
      </c>
      <c r="D1150" s="14">
        <v>26860</v>
      </c>
      <c r="E1150" s="7" t="s">
        <v>296</v>
      </c>
      <c r="F1150" s="10" t="s">
        <v>1845</v>
      </c>
      <c r="G1150" s="8" t="s">
        <v>1846</v>
      </c>
      <c r="H1150" s="16">
        <v>14599</v>
      </c>
      <c r="I1150" s="17">
        <f>SUMIF(ishuv,C1150,boharim)</f>
        <v>0</v>
      </c>
      <c r="J1150" s="18">
        <f>IF(H1150=0,0,K1150/H1150)</f>
        <v>9.8431399410918552E-2</v>
      </c>
      <c r="K1150" s="19">
        <v>1437</v>
      </c>
      <c r="L1150" s="20">
        <f>IF(H1150=0,"אין דיווח",K1150/H1150)</f>
        <v>9.8431399410918552E-2</v>
      </c>
      <c r="M1150" s="21">
        <f>J1150*H1150</f>
        <v>1437</v>
      </c>
    </row>
    <row r="1151" spans="2:13" x14ac:dyDescent="0.2">
      <c r="B1151" s="12">
        <v>3616</v>
      </c>
      <c r="C1151" s="13" t="s">
        <v>1841</v>
      </c>
      <c r="D1151" s="14">
        <v>26860</v>
      </c>
      <c r="E1151" s="7" t="s">
        <v>0</v>
      </c>
      <c r="F1151" s="10" t="s">
        <v>19</v>
      </c>
      <c r="G1151" s="8"/>
      <c r="H1151" s="16">
        <v>14599</v>
      </c>
      <c r="I1151" s="17">
        <f>SUMIF(ishuv,C1151,boharim)</f>
        <v>0</v>
      </c>
      <c r="J1151" s="18">
        <f>IF(H1151=0,0,K1151/H1151)</f>
        <v>9.2403589286937468E-2</v>
      </c>
      <c r="K1151" s="19">
        <v>1349</v>
      </c>
      <c r="L1151" s="20">
        <f>IF(H1151=0,"אין דיווח",K1151/H1151)</f>
        <v>9.2403589286937468E-2</v>
      </c>
      <c r="M1151" s="21">
        <f>J1151*H1151</f>
        <v>1349</v>
      </c>
    </row>
    <row r="1152" spans="2:13" x14ac:dyDescent="0.2">
      <c r="B1152" s="12">
        <v>3616</v>
      </c>
      <c r="C1152" s="13" t="s">
        <v>1841</v>
      </c>
      <c r="D1152" s="14">
        <v>26860</v>
      </c>
      <c r="E1152" s="7" t="s">
        <v>20</v>
      </c>
      <c r="F1152" s="10" t="s">
        <v>1847</v>
      </c>
      <c r="G1152" s="8"/>
      <c r="H1152" s="16">
        <v>14599</v>
      </c>
      <c r="I1152" s="17">
        <f>SUMIF(ishuv,C1152,boharim)</f>
        <v>0</v>
      </c>
      <c r="J1152" s="18">
        <f>IF(H1152=0,0,K1152/H1152)</f>
        <v>8.9937666963490648E-2</v>
      </c>
      <c r="K1152" s="19">
        <v>1313</v>
      </c>
      <c r="L1152" s="20">
        <f>IF(H1152=0,"אין דיווח",K1152/H1152)</f>
        <v>8.9937666963490648E-2</v>
      </c>
      <c r="M1152" s="21">
        <f>J1152*H1152</f>
        <v>1313</v>
      </c>
    </row>
    <row r="1153" spans="2:13" x14ac:dyDescent="0.2">
      <c r="B1153" s="12">
        <v>3616</v>
      </c>
      <c r="C1153" s="13" t="s">
        <v>1841</v>
      </c>
      <c r="D1153" s="14">
        <v>26860</v>
      </c>
      <c r="E1153" s="7" t="s">
        <v>41</v>
      </c>
      <c r="F1153" s="10" t="s">
        <v>262</v>
      </c>
      <c r="G1153" s="8"/>
      <c r="H1153" s="16">
        <v>14599</v>
      </c>
      <c r="I1153" s="17">
        <f>SUMIF(ishuv,C1153,boharim)</f>
        <v>0</v>
      </c>
      <c r="J1153" s="18">
        <f>IF(H1153=0,0,K1153/H1153)</f>
        <v>2.5686690869237618E-2</v>
      </c>
      <c r="K1153" s="19">
        <v>375</v>
      </c>
      <c r="L1153" s="20">
        <f>IF(H1153=0,"אין דיווח",K1153/H1153)</f>
        <v>2.5686690869237618E-2</v>
      </c>
      <c r="M1153" s="21">
        <f>J1153*H1153</f>
        <v>375</v>
      </c>
    </row>
    <row r="1154" spans="2:13" x14ac:dyDescent="0.2">
      <c r="B1154" s="12">
        <v>3616</v>
      </c>
      <c r="C1154" s="13" t="s">
        <v>1841</v>
      </c>
      <c r="D1154" s="14">
        <v>26860</v>
      </c>
      <c r="E1154" s="7" t="s">
        <v>73</v>
      </c>
      <c r="F1154" s="10" t="s">
        <v>1842</v>
      </c>
      <c r="G1154" s="8"/>
      <c r="H1154" s="16">
        <v>14599</v>
      </c>
      <c r="I1154" s="17">
        <f>SUMIF(ishuv,C1154,boharim)</f>
        <v>0</v>
      </c>
      <c r="J1154" s="18">
        <f>IF(H1154=0,0,K1154/H1154)</f>
        <v>1.637098431399411E-2</v>
      </c>
      <c r="K1154" s="19">
        <v>239</v>
      </c>
      <c r="L1154" s="20">
        <f>IF(H1154=0,"אין דיווח",K1154/H1154)</f>
        <v>1.637098431399411E-2</v>
      </c>
      <c r="M1154" s="21">
        <f>J1154*H1154</f>
        <v>239</v>
      </c>
    </row>
    <row r="1155" spans="2:13" x14ac:dyDescent="0.2">
      <c r="B1155" s="12">
        <v>1327</v>
      </c>
      <c r="C1155" s="13" t="s">
        <v>1848</v>
      </c>
      <c r="D1155" s="14">
        <v>8419</v>
      </c>
      <c r="E1155" s="7" t="s">
        <v>41</v>
      </c>
      <c r="F1155" s="10" t="s">
        <v>1853</v>
      </c>
      <c r="G1155" s="8"/>
      <c r="H1155" s="16">
        <v>6561</v>
      </c>
      <c r="I1155" s="17">
        <f>SUMIF(ishuv,C1155,boharim)</f>
        <v>0</v>
      </c>
      <c r="J1155" s="18">
        <f>IF(H1155=0,0,K1155/H1155)</f>
        <v>0.19661636945587563</v>
      </c>
      <c r="K1155" s="19">
        <v>1290</v>
      </c>
      <c r="L1155" s="20">
        <f>IF(H1155=0,"אין דיווח",K1155/H1155)</f>
        <v>0.19661636945587563</v>
      </c>
      <c r="M1155" s="21">
        <f>J1155*H1155</f>
        <v>1290</v>
      </c>
    </row>
    <row r="1156" spans="2:13" x14ac:dyDescent="0.2">
      <c r="B1156" s="12">
        <v>1327</v>
      </c>
      <c r="C1156" s="13" t="s">
        <v>1848</v>
      </c>
      <c r="D1156" s="14">
        <v>8419</v>
      </c>
      <c r="E1156" s="7" t="s">
        <v>38</v>
      </c>
      <c r="F1156" s="10" t="s">
        <v>52</v>
      </c>
      <c r="G1156" s="8"/>
      <c r="H1156" s="16">
        <v>6561</v>
      </c>
      <c r="I1156" s="17">
        <f>SUMIF(ishuv,C1156,boharim)</f>
        <v>0</v>
      </c>
      <c r="J1156" s="18">
        <f>IF(H1156=0,0,K1156/H1156)</f>
        <v>0.18274653254077122</v>
      </c>
      <c r="K1156" s="19">
        <v>1199</v>
      </c>
      <c r="L1156" s="20">
        <f>IF(H1156=0,"אין דיווח",K1156/H1156)</f>
        <v>0.18274653254077122</v>
      </c>
      <c r="M1156" s="21">
        <f>J1156*H1156</f>
        <v>1199</v>
      </c>
    </row>
    <row r="1157" spans="2:13" x14ac:dyDescent="0.2">
      <c r="B1157" s="12">
        <v>1327</v>
      </c>
      <c r="C1157" s="13" t="s">
        <v>1848</v>
      </c>
      <c r="D1157" s="14">
        <v>8419</v>
      </c>
      <c r="E1157" s="7" t="s">
        <v>58</v>
      </c>
      <c r="F1157" s="10" t="s">
        <v>883</v>
      </c>
      <c r="G1157" s="8"/>
      <c r="H1157" s="16">
        <v>6561</v>
      </c>
      <c r="I1157" s="17">
        <f>SUMIF(ishuv,C1157,boharim)</f>
        <v>0</v>
      </c>
      <c r="J1157" s="18">
        <f>IF(H1157=0,0,K1157/H1157)</f>
        <v>0.13717421124828533</v>
      </c>
      <c r="K1157" s="19">
        <v>900</v>
      </c>
      <c r="L1157" s="20">
        <f>IF(H1157=0,"אין דיווח",K1157/H1157)</f>
        <v>0.13717421124828533</v>
      </c>
      <c r="M1157" s="21">
        <f>J1157*H1157</f>
        <v>900</v>
      </c>
    </row>
    <row r="1158" spans="2:13" x14ac:dyDescent="0.2">
      <c r="B1158" s="12">
        <v>1327</v>
      </c>
      <c r="C1158" s="13" t="s">
        <v>1848</v>
      </c>
      <c r="D1158" s="14">
        <v>8419</v>
      </c>
      <c r="E1158" s="7" t="s">
        <v>858</v>
      </c>
      <c r="F1158" s="10" t="s">
        <v>247</v>
      </c>
      <c r="G1158" s="8"/>
      <c r="H1158" s="16">
        <v>6561</v>
      </c>
      <c r="I1158" s="17">
        <f>SUMIF(ishuv,C1158,boharim)</f>
        <v>0</v>
      </c>
      <c r="J1158" s="18">
        <f>IF(H1158=0,0,K1158/H1158)</f>
        <v>0.13214449016918153</v>
      </c>
      <c r="K1158" s="19">
        <v>867</v>
      </c>
      <c r="L1158" s="20">
        <f>IF(H1158=0,"אין דיווח",K1158/H1158)</f>
        <v>0.13214449016918153</v>
      </c>
      <c r="M1158" s="21">
        <f>J1158*H1158</f>
        <v>867</v>
      </c>
    </row>
    <row r="1159" spans="2:13" x14ac:dyDescent="0.2">
      <c r="B1159" s="12">
        <v>1327</v>
      </c>
      <c r="C1159" s="13" t="s">
        <v>1848</v>
      </c>
      <c r="D1159" s="14">
        <v>8419</v>
      </c>
      <c r="E1159" s="7" t="s">
        <v>43</v>
      </c>
      <c r="F1159" s="10" t="s">
        <v>144</v>
      </c>
      <c r="G1159" s="8" t="s">
        <v>1849</v>
      </c>
      <c r="H1159" s="16">
        <v>6561</v>
      </c>
      <c r="I1159" s="17">
        <f>SUMIF(ishuv,C1159,boharim)</f>
        <v>0</v>
      </c>
      <c r="J1159" s="18">
        <f>IF(H1159=0,0,K1159/H1159)</f>
        <v>0.10653863740283494</v>
      </c>
      <c r="K1159" s="19">
        <v>699</v>
      </c>
      <c r="L1159" s="20">
        <f>IF(H1159=0,"אין דיווח",K1159/H1159)</f>
        <v>0.10653863740283494</v>
      </c>
      <c r="M1159" s="21">
        <f>J1159*H1159</f>
        <v>699</v>
      </c>
    </row>
    <row r="1160" spans="2:13" x14ac:dyDescent="0.2">
      <c r="B1160" s="12">
        <v>1327</v>
      </c>
      <c r="C1160" s="13" t="s">
        <v>1848</v>
      </c>
      <c r="D1160" s="14">
        <v>8419</v>
      </c>
      <c r="E1160" s="7" t="s">
        <v>39</v>
      </c>
      <c r="F1160" s="10" t="s">
        <v>307</v>
      </c>
      <c r="G1160" s="8"/>
      <c r="H1160" s="16">
        <v>6561</v>
      </c>
      <c r="I1160" s="17">
        <f>SUMIF(ishuv,C1160,boharim)</f>
        <v>0</v>
      </c>
      <c r="J1160" s="18">
        <f>IF(H1160=0,0,K1160/H1160)</f>
        <v>8.6114921505868011E-2</v>
      </c>
      <c r="K1160" s="19">
        <v>565</v>
      </c>
      <c r="L1160" s="20">
        <f>IF(H1160=0,"אין דיווח",K1160/H1160)</f>
        <v>8.6114921505868011E-2</v>
      </c>
      <c r="M1160" s="21">
        <f>J1160*H1160</f>
        <v>565</v>
      </c>
    </row>
    <row r="1161" spans="2:13" x14ac:dyDescent="0.2">
      <c r="B1161" s="12">
        <v>1327</v>
      </c>
      <c r="C1161" s="13" t="s">
        <v>1848</v>
      </c>
      <c r="D1161" s="14">
        <v>8419</v>
      </c>
      <c r="E1161" s="7" t="s">
        <v>13</v>
      </c>
      <c r="F1161" s="10" t="s">
        <v>1852</v>
      </c>
      <c r="G1161" s="8"/>
      <c r="H1161" s="16">
        <v>6561</v>
      </c>
      <c r="I1161" s="17">
        <f>SUMIF(ishuv,C1161,boharim)</f>
        <v>0</v>
      </c>
      <c r="J1161" s="18">
        <f>IF(H1161=0,0,K1161/H1161)</f>
        <v>8.2304526748971193E-2</v>
      </c>
      <c r="K1161" s="19">
        <v>540</v>
      </c>
      <c r="L1161" s="20">
        <f>IF(H1161=0,"אין דיווח",K1161/H1161)</f>
        <v>8.2304526748971193E-2</v>
      </c>
      <c r="M1161" s="21">
        <f>J1161*H1161</f>
        <v>540</v>
      </c>
    </row>
    <row r="1162" spans="2:13" x14ac:dyDescent="0.2">
      <c r="B1162" s="12">
        <v>1327</v>
      </c>
      <c r="C1162" s="13" t="s">
        <v>1848</v>
      </c>
      <c r="D1162" s="14">
        <v>8419</v>
      </c>
      <c r="E1162" s="7" t="s">
        <v>1374</v>
      </c>
      <c r="F1162" s="10" t="s">
        <v>1854</v>
      </c>
      <c r="G1162" s="8" t="s">
        <v>1855</v>
      </c>
      <c r="H1162" s="16">
        <v>6561</v>
      </c>
      <c r="I1162" s="17">
        <f>SUMIF(ishuv,C1162,boharim)</f>
        <v>0</v>
      </c>
      <c r="J1162" s="18">
        <f>IF(H1162=0,0,K1162/H1162)</f>
        <v>6.6758116140832185E-2</v>
      </c>
      <c r="K1162" s="19">
        <v>438</v>
      </c>
      <c r="L1162" s="20">
        <f>IF(H1162=0,"אין דיווח",K1162/H1162)</f>
        <v>6.6758116140832185E-2</v>
      </c>
      <c r="M1162" s="21">
        <f>J1162*H1162</f>
        <v>437.99999999999994</v>
      </c>
    </row>
    <row r="1163" spans="2:13" x14ac:dyDescent="0.2">
      <c r="B1163" s="12">
        <v>1327</v>
      </c>
      <c r="C1163" s="13" t="s">
        <v>1848</v>
      </c>
      <c r="D1163" s="14">
        <v>8419</v>
      </c>
      <c r="E1163" s="7" t="s">
        <v>34</v>
      </c>
      <c r="F1163" s="10" t="s">
        <v>304</v>
      </c>
      <c r="G1163" s="8"/>
      <c r="H1163" s="16">
        <v>6561</v>
      </c>
      <c r="I1163" s="17">
        <f>SUMIF(ishuv,C1163,boharim)</f>
        <v>0</v>
      </c>
      <c r="J1163" s="18">
        <f>IF(H1163=0,0,K1163/H1163)</f>
        <v>4.8773052888279227E-3</v>
      </c>
      <c r="K1163" s="19">
        <v>32</v>
      </c>
      <c r="L1163" s="20">
        <f>IF(H1163=0,"אין דיווח",K1163/H1163)</f>
        <v>4.8773052888279227E-3</v>
      </c>
      <c r="M1163" s="21">
        <f>J1163*H1163</f>
        <v>32</v>
      </c>
    </row>
    <row r="1164" spans="2:13" x14ac:dyDescent="0.2">
      <c r="B1164" s="12">
        <v>1327</v>
      </c>
      <c r="C1164" s="13" t="s">
        <v>1848</v>
      </c>
      <c r="D1164" s="14">
        <v>8419</v>
      </c>
      <c r="E1164" s="7" t="s">
        <v>35</v>
      </c>
      <c r="F1164" s="10" t="s">
        <v>563</v>
      </c>
      <c r="G1164" s="8" t="s">
        <v>1856</v>
      </c>
      <c r="H1164" s="16">
        <v>6561</v>
      </c>
      <c r="I1164" s="17">
        <f>SUMIF(ishuv,C1164,boharim)</f>
        <v>0</v>
      </c>
      <c r="J1164" s="18">
        <f>IF(H1164=0,0,K1164/H1164)</f>
        <v>2.7434842249657062E-3</v>
      </c>
      <c r="K1164" s="19">
        <v>18</v>
      </c>
      <c r="L1164" s="20">
        <f>IF(H1164=0,"אין דיווח",K1164/H1164)</f>
        <v>2.7434842249657062E-3</v>
      </c>
      <c r="M1164" s="21">
        <f>J1164*H1164</f>
        <v>18</v>
      </c>
    </row>
    <row r="1165" spans="2:13" x14ac:dyDescent="0.2">
      <c r="B1165" s="12">
        <v>1327</v>
      </c>
      <c r="C1165" s="13" t="s">
        <v>1848</v>
      </c>
      <c r="D1165" s="14">
        <v>8419</v>
      </c>
      <c r="E1165" s="7" t="s">
        <v>42</v>
      </c>
      <c r="F1165" s="10" t="s">
        <v>1850</v>
      </c>
      <c r="G1165" s="8" t="s">
        <v>1851</v>
      </c>
      <c r="H1165" s="16">
        <v>6561</v>
      </c>
      <c r="I1165" s="17">
        <f>SUMIF(ishuv,C1165,boharim)</f>
        <v>0</v>
      </c>
      <c r="J1165" s="18">
        <f>IF(H1165=0,0,K1165/H1165)</f>
        <v>1.9814052735863436E-3</v>
      </c>
      <c r="K1165" s="19">
        <v>13</v>
      </c>
      <c r="L1165" s="20">
        <f>IF(H1165=0,"אין דיווח",K1165/H1165)</f>
        <v>1.9814052735863436E-3</v>
      </c>
      <c r="M1165" s="21">
        <f>J1165*H1165</f>
        <v>13</v>
      </c>
    </row>
    <row r="1166" spans="2:13" x14ac:dyDescent="0.2">
      <c r="B1166" s="12">
        <v>1063</v>
      </c>
      <c r="C1166" s="13" t="s">
        <v>1857</v>
      </c>
      <c r="D1166" s="14">
        <v>17930</v>
      </c>
      <c r="E1166" s="7" t="s">
        <v>270</v>
      </c>
      <c r="F1166" s="10" t="s">
        <v>269</v>
      </c>
      <c r="G1166" s="8" t="s">
        <v>1864</v>
      </c>
      <c r="H1166" s="16">
        <v>10863</v>
      </c>
      <c r="I1166" s="17">
        <f>SUMIF(ishuv,C1166,boharim)</f>
        <v>0</v>
      </c>
      <c r="J1166" s="18">
        <f>IF(H1166=0,0,K1166/H1166)</f>
        <v>0.27865230599281965</v>
      </c>
      <c r="K1166" s="19">
        <v>3027</v>
      </c>
      <c r="L1166" s="20">
        <f>IF(H1166=0,"אין דיווח",K1166/H1166)</f>
        <v>0.27865230599281965</v>
      </c>
      <c r="M1166" s="21">
        <f>J1166*H1166</f>
        <v>3027</v>
      </c>
    </row>
    <row r="1167" spans="2:13" x14ac:dyDescent="0.2">
      <c r="B1167" s="12">
        <v>1063</v>
      </c>
      <c r="C1167" s="13" t="s">
        <v>1857</v>
      </c>
      <c r="D1167" s="14">
        <v>17930</v>
      </c>
      <c r="E1167" s="7" t="s">
        <v>60</v>
      </c>
      <c r="F1167" s="10" t="s">
        <v>1861</v>
      </c>
      <c r="G1167" s="8" t="s">
        <v>1862</v>
      </c>
      <c r="H1167" s="16">
        <v>10863</v>
      </c>
      <c r="I1167" s="17">
        <f>SUMIF(ishuv,C1167,boharim)</f>
        <v>0</v>
      </c>
      <c r="J1167" s="18">
        <f>IF(H1167=0,0,K1167/H1167)</f>
        <v>0.15925619073920649</v>
      </c>
      <c r="K1167" s="19">
        <v>1730</v>
      </c>
      <c r="L1167" s="20">
        <f>IF(H1167=0,"אין דיווח",K1167/H1167)</f>
        <v>0.15925619073920649</v>
      </c>
      <c r="M1167" s="21">
        <f>J1167*H1167</f>
        <v>1730.0000000000002</v>
      </c>
    </row>
    <row r="1168" spans="2:13" x14ac:dyDescent="0.2">
      <c r="B1168" s="12">
        <v>1063</v>
      </c>
      <c r="C1168" s="13" t="s">
        <v>1857</v>
      </c>
      <c r="D1168" s="14">
        <v>17930</v>
      </c>
      <c r="E1168" s="7" t="s">
        <v>14</v>
      </c>
      <c r="F1168" s="10" t="s">
        <v>259</v>
      </c>
      <c r="G1168" s="8"/>
      <c r="H1168" s="16">
        <v>10863</v>
      </c>
      <c r="I1168" s="17">
        <f>SUMIF(ishuv,C1168,boharim)</f>
        <v>0</v>
      </c>
      <c r="J1168" s="18">
        <f>IF(H1168=0,0,K1168/H1168)</f>
        <v>8.2205652213937219E-2</v>
      </c>
      <c r="K1168" s="19">
        <v>893</v>
      </c>
      <c r="L1168" s="20">
        <f>IF(H1168=0,"אין דיווח",K1168/H1168)</f>
        <v>8.2205652213937219E-2</v>
      </c>
      <c r="M1168" s="21">
        <f>J1168*H1168</f>
        <v>893</v>
      </c>
    </row>
    <row r="1169" spans="2:13" x14ac:dyDescent="0.2">
      <c r="B1169" s="12">
        <v>1063</v>
      </c>
      <c r="C1169" s="13" t="s">
        <v>1857</v>
      </c>
      <c r="D1169" s="14">
        <v>17930</v>
      </c>
      <c r="E1169" s="7" t="s">
        <v>7</v>
      </c>
      <c r="F1169" s="10" t="s">
        <v>1863</v>
      </c>
      <c r="G1169" s="8"/>
      <c r="H1169" s="16">
        <v>10863</v>
      </c>
      <c r="I1169" s="17">
        <f>SUMIF(ishuv,C1169,boharim)</f>
        <v>0</v>
      </c>
      <c r="J1169" s="18">
        <f>IF(H1169=0,0,K1169/H1169)</f>
        <v>7.6590260517352488E-2</v>
      </c>
      <c r="K1169" s="19">
        <v>832</v>
      </c>
      <c r="L1169" s="20">
        <f>IF(H1169=0,"אין דיווח",K1169/H1169)</f>
        <v>7.6590260517352488E-2</v>
      </c>
      <c r="M1169" s="21">
        <f>J1169*H1169</f>
        <v>832.00000000000011</v>
      </c>
    </row>
    <row r="1170" spans="2:13" x14ac:dyDescent="0.2">
      <c r="B1170" s="12">
        <v>1063</v>
      </c>
      <c r="C1170" s="13" t="s">
        <v>1857</v>
      </c>
      <c r="D1170" s="14">
        <v>17930</v>
      </c>
      <c r="E1170" s="7" t="s">
        <v>34</v>
      </c>
      <c r="F1170" s="10" t="s">
        <v>1866</v>
      </c>
      <c r="G1170" s="8"/>
      <c r="H1170" s="16">
        <v>10863</v>
      </c>
      <c r="I1170" s="17">
        <f>SUMIF(ishuv,C1170,boharim)</f>
        <v>0</v>
      </c>
      <c r="J1170" s="18">
        <f>IF(H1170=0,0,K1170/H1170)</f>
        <v>7.1987480438184662E-2</v>
      </c>
      <c r="K1170" s="19">
        <v>782</v>
      </c>
      <c r="L1170" s="20">
        <f>IF(H1170=0,"אין דיווח",K1170/H1170)</f>
        <v>7.1987480438184662E-2</v>
      </c>
      <c r="M1170" s="21">
        <f>J1170*H1170</f>
        <v>782</v>
      </c>
    </row>
    <row r="1171" spans="2:13" x14ac:dyDescent="0.2">
      <c r="B1171" s="12">
        <v>1063</v>
      </c>
      <c r="C1171" s="13" t="s">
        <v>1857</v>
      </c>
      <c r="D1171" s="14">
        <v>17930</v>
      </c>
      <c r="E1171" s="7" t="s">
        <v>0</v>
      </c>
      <c r="F1171" s="10" t="s">
        <v>1867</v>
      </c>
      <c r="G1171" s="8"/>
      <c r="H1171" s="16">
        <v>10863</v>
      </c>
      <c r="I1171" s="17">
        <f>SUMIF(ishuv,C1171,boharim)</f>
        <v>0</v>
      </c>
      <c r="J1171" s="18">
        <f>IF(H1171=0,0,K1171/H1171)</f>
        <v>6.7844978366933623E-2</v>
      </c>
      <c r="K1171" s="19">
        <v>737</v>
      </c>
      <c r="L1171" s="20">
        <f>IF(H1171=0,"אין דיווח",K1171/H1171)</f>
        <v>6.7844978366933623E-2</v>
      </c>
      <c r="M1171" s="21">
        <f>J1171*H1171</f>
        <v>736.99999999999989</v>
      </c>
    </row>
    <row r="1172" spans="2:13" x14ac:dyDescent="0.2">
      <c r="B1172" s="12">
        <v>1063</v>
      </c>
      <c r="C1172" s="13" t="s">
        <v>1857</v>
      </c>
      <c r="D1172" s="14">
        <v>17930</v>
      </c>
      <c r="E1172" s="7" t="s">
        <v>146</v>
      </c>
      <c r="F1172" s="10" t="s">
        <v>496</v>
      </c>
      <c r="G1172" s="8"/>
      <c r="H1172" s="16">
        <v>10863</v>
      </c>
      <c r="I1172" s="17">
        <f>SUMIF(ishuv,C1172,boharim)</f>
        <v>0</v>
      </c>
      <c r="J1172" s="18">
        <f>IF(H1172=0,0,K1172/H1172)</f>
        <v>5.5693638957930593E-2</v>
      </c>
      <c r="K1172" s="19">
        <v>605</v>
      </c>
      <c r="L1172" s="20">
        <f>IF(H1172=0,"אין דיווח",K1172/H1172)</f>
        <v>5.5693638957930593E-2</v>
      </c>
      <c r="M1172" s="21">
        <f>J1172*H1172</f>
        <v>605</v>
      </c>
    </row>
    <row r="1173" spans="2:13" x14ac:dyDescent="0.2">
      <c r="B1173" s="12">
        <v>1063</v>
      </c>
      <c r="C1173" s="13" t="s">
        <v>1857</v>
      </c>
      <c r="D1173" s="14">
        <v>17930</v>
      </c>
      <c r="E1173" s="7" t="s">
        <v>4</v>
      </c>
      <c r="F1173" s="10" t="s">
        <v>102</v>
      </c>
      <c r="G1173" s="8"/>
      <c r="H1173" s="16">
        <v>10863</v>
      </c>
      <c r="I1173" s="17">
        <f>SUMIF(ishuv,C1173,boharim)</f>
        <v>0</v>
      </c>
      <c r="J1173" s="18">
        <f>IF(H1173=0,0,K1173/H1173)</f>
        <v>5.0262358464512567E-2</v>
      </c>
      <c r="K1173" s="19">
        <v>546</v>
      </c>
      <c r="L1173" s="20">
        <f>IF(H1173=0,"אין דיווח",K1173/H1173)</f>
        <v>5.0262358464512567E-2</v>
      </c>
      <c r="M1173" s="21">
        <f>J1173*H1173</f>
        <v>546</v>
      </c>
    </row>
    <row r="1174" spans="2:13" x14ac:dyDescent="0.2">
      <c r="B1174" s="12">
        <v>1063</v>
      </c>
      <c r="C1174" s="13" t="s">
        <v>1857</v>
      </c>
      <c r="D1174" s="14">
        <v>17930</v>
      </c>
      <c r="E1174" s="7" t="s">
        <v>38</v>
      </c>
      <c r="F1174" s="10" t="s">
        <v>1865</v>
      </c>
      <c r="G1174" s="8"/>
      <c r="H1174" s="16">
        <v>10863</v>
      </c>
      <c r="I1174" s="17">
        <f>SUMIF(ishuv,C1174,boharim)</f>
        <v>0</v>
      </c>
      <c r="J1174" s="18">
        <f>IF(H1174=0,0,K1174/H1174)</f>
        <v>4.6856301205928381E-2</v>
      </c>
      <c r="K1174" s="19">
        <v>509</v>
      </c>
      <c r="L1174" s="20">
        <f>IF(H1174=0,"אין דיווח",K1174/H1174)</f>
        <v>4.6856301205928381E-2</v>
      </c>
      <c r="M1174" s="21">
        <f>J1174*H1174</f>
        <v>509</v>
      </c>
    </row>
    <row r="1175" spans="2:13" ht="25.5" x14ac:dyDescent="0.2">
      <c r="B1175" s="12">
        <v>1063</v>
      </c>
      <c r="C1175" s="13" t="s">
        <v>1857</v>
      </c>
      <c r="D1175" s="14">
        <v>17930</v>
      </c>
      <c r="E1175" s="7" t="s">
        <v>61</v>
      </c>
      <c r="F1175" s="10" t="s">
        <v>1868</v>
      </c>
      <c r="G1175" s="8"/>
      <c r="H1175" s="16">
        <v>10863</v>
      </c>
      <c r="I1175" s="17">
        <f>SUMIF(ishuv,C1175,boharim)</f>
        <v>0</v>
      </c>
      <c r="J1175" s="18">
        <f>IF(H1175=0,0,K1175/H1175)</f>
        <v>4.2713799134677342E-2</v>
      </c>
      <c r="K1175" s="19">
        <v>464</v>
      </c>
      <c r="L1175" s="20">
        <f>IF(H1175=0,"אין דיווח",K1175/H1175)</f>
        <v>4.2713799134677342E-2</v>
      </c>
      <c r="M1175" s="21">
        <f>J1175*H1175</f>
        <v>463.99999999999994</v>
      </c>
    </row>
    <row r="1176" spans="2:13" ht="38.25" x14ac:dyDescent="0.2">
      <c r="B1176" s="12">
        <v>1063</v>
      </c>
      <c r="C1176" s="13" t="s">
        <v>1857</v>
      </c>
      <c r="D1176" s="14">
        <v>17930</v>
      </c>
      <c r="E1176" s="7" t="s">
        <v>13</v>
      </c>
      <c r="F1176" s="10" t="s">
        <v>1859</v>
      </c>
      <c r="G1176" s="8"/>
      <c r="H1176" s="16">
        <v>10863</v>
      </c>
      <c r="I1176" s="17">
        <f>SUMIF(ishuv,C1176,boharim)</f>
        <v>0</v>
      </c>
      <c r="J1176" s="18">
        <f>IF(H1176=0,0,K1176/H1176)</f>
        <v>3.4520850593758631E-2</v>
      </c>
      <c r="K1176" s="19">
        <v>375</v>
      </c>
      <c r="L1176" s="20">
        <f>IF(H1176=0,"אין דיווח",K1176/H1176)</f>
        <v>3.4520850593758631E-2</v>
      </c>
      <c r="M1176" s="21">
        <f>J1176*H1176</f>
        <v>375</v>
      </c>
    </row>
    <row r="1177" spans="2:13" x14ac:dyDescent="0.2">
      <c r="B1177" s="12">
        <v>1063</v>
      </c>
      <c r="C1177" s="13" t="s">
        <v>1857</v>
      </c>
      <c r="D1177" s="14">
        <v>17930</v>
      </c>
      <c r="E1177" s="7" t="s">
        <v>15</v>
      </c>
      <c r="F1177" s="10" t="s">
        <v>271</v>
      </c>
      <c r="G1177" s="8" t="s">
        <v>1858</v>
      </c>
      <c r="H1177" s="16">
        <v>10863</v>
      </c>
      <c r="I1177" s="17">
        <f>SUMIF(ishuv,C1177,boharim)</f>
        <v>0</v>
      </c>
      <c r="J1177" s="18">
        <f>IF(H1177=0,0,K1177/H1177)</f>
        <v>1.7582619902421062E-2</v>
      </c>
      <c r="K1177" s="19">
        <v>191</v>
      </c>
      <c r="L1177" s="20">
        <f>IF(H1177=0,"אין דיווח",K1177/H1177)</f>
        <v>1.7582619902421062E-2</v>
      </c>
      <c r="M1177" s="21">
        <f>J1177*H1177</f>
        <v>191</v>
      </c>
    </row>
    <row r="1178" spans="2:13" x14ac:dyDescent="0.2">
      <c r="B1178" s="12">
        <v>1063</v>
      </c>
      <c r="C1178" s="13" t="s">
        <v>1857</v>
      </c>
      <c r="D1178" s="14">
        <v>17930</v>
      </c>
      <c r="E1178" s="7" t="s">
        <v>41</v>
      </c>
      <c r="F1178" s="10" t="s">
        <v>1860</v>
      </c>
      <c r="G1178" s="8"/>
      <c r="H1178" s="16">
        <v>10863</v>
      </c>
      <c r="I1178" s="17">
        <f>SUMIF(ishuv,C1178,boharim)</f>
        <v>0</v>
      </c>
      <c r="J1178" s="18">
        <f>IF(H1178=0,0,K1178/H1178)</f>
        <v>1.5833563472337293E-2</v>
      </c>
      <c r="K1178" s="19">
        <v>172</v>
      </c>
      <c r="L1178" s="20">
        <f>IF(H1178=0,"אין דיווח",K1178/H1178)</f>
        <v>1.5833563472337293E-2</v>
      </c>
      <c r="M1178" s="21">
        <f>J1178*H1178</f>
        <v>172</v>
      </c>
    </row>
    <row r="1179" spans="2:13" x14ac:dyDescent="0.2">
      <c r="B1179" s="12">
        <v>99</v>
      </c>
      <c r="C1179" s="13" t="s">
        <v>1869</v>
      </c>
      <c r="D1179" s="14">
        <v>3726</v>
      </c>
      <c r="E1179" s="7" t="s">
        <v>31</v>
      </c>
      <c r="F1179" s="10" t="s">
        <v>1876</v>
      </c>
      <c r="G1179" s="8" t="s">
        <v>1877</v>
      </c>
      <c r="H1179" s="16">
        <v>2514</v>
      </c>
      <c r="I1179" s="17">
        <f>SUMIF(ishuv,C1179,boharim)</f>
        <v>0</v>
      </c>
      <c r="J1179" s="18">
        <f>IF(H1179=0,0,K1179/H1179)</f>
        <v>0.29594272076372313</v>
      </c>
      <c r="K1179" s="19">
        <v>744</v>
      </c>
      <c r="L1179" s="20">
        <f>IF(H1179=0,"אין דיווח",K1179/H1179)</f>
        <v>0.29594272076372313</v>
      </c>
      <c r="M1179" s="21">
        <f>J1179*H1179</f>
        <v>744</v>
      </c>
    </row>
    <row r="1180" spans="2:13" x14ac:dyDescent="0.2">
      <c r="B1180" s="12">
        <v>99</v>
      </c>
      <c r="C1180" s="13" t="s">
        <v>1869</v>
      </c>
      <c r="D1180" s="14">
        <v>3726</v>
      </c>
      <c r="E1180" s="7" t="s">
        <v>56</v>
      </c>
      <c r="F1180" s="10" t="s">
        <v>1870</v>
      </c>
      <c r="G1180" s="8" t="s">
        <v>1871</v>
      </c>
      <c r="H1180" s="16">
        <v>2514</v>
      </c>
      <c r="I1180" s="17">
        <f>SUMIF(ishuv,C1180,boharim)</f>
        <v>0</v>
      </c>
      <c r="J1180" s="18">
        <f>IF(H1180=0,0,K1180/H1180)</f>
        <v>0.2354813046937152</v>
      </c>
      <c r="K1180" s="19">
        <v>592</v>
      </c>
      <c r="L1180" s="20">
        <f>IF(H1180=0,"אין דיווח",K1180/H1180)</f>
        <v>0.2354813046937152</v>
      </c>
      <c r="M1180" s="21">
        <f>J1180*H1180</f>
        <v>592</v>
      </c>
    </row>
    <row r="1181" spans="2:13" x14ac:dyDescent="0.2">
      <c r="B1181" s="12">
        <v>99</v>
      </c>
      <c r="C1181" s="13" t="s">
        <v>1869</v>
      </c>
      <c r="D1181" s="14">
        <v>3726</v>
      </c>
      <c r="E1181" s="7" t="s">
        <v>38</v>
      </c>
      <c r="F1181" s="10" t="s">
        <v>1874</v>
      </c>
      <c r="G1181" s="8"/>
      <c r="H1181" s="16">
        <v>2514</v>
      </c>
      <c r="I1181" s="17">
        <f>SUMIF(ishuv,C1181,boharim)</f>
        <v>0</v>
      </c>
      <c r="J1181" s="18">
        <f>IF(H1181=0,0,K1181/H1181)</f>
        <v>0.21280827366746222</v>
      </c>
      <c r="K1181" s="19">
        <v>535</v>
      </c>
      <c r="L1181" s="20">
        <f>IF(H1181=0,"אין דיווח",K1181/H1181)</f>
        <v>0.21280827366746222</v>
      </c>
      <c r="M1181" s="21">
        <f>J1181*H1181</f>
        <v>535</v>
      </c>
    </row>
    <row r="1182" spans="2:13" x14ac:dyDescent="0.2">
      <c r="B1182" s="12">
        <v>99</v>
      </c>
      <c r="C1182" s="13" t="s">
        <v>1869</v>
      </c>
      <c r="D1182" s="14">
        <v>3726</v>
      </c>
      <c r="E1182" s="7" t="s">
        <v>60</v>
      </c>
      <c r="F1182" s="10" t="s">
        <v>178</v>
      </c>
      <c r="G1182" s="8"/>
      <c r="H1182" s="16">
        <v>2514</v>
      </c>
      <c r="I1182" s="17">
        <f>SUMIF(ishuv,C1182,boharim)</f>
        <v>0</v>
      </c>
      <c r="J1182" s="18">
        <f>IF(H1182=0,0,K1182/H1182)</f>
        <v>0.12927605409705648</v>
      </c>
      <c r="K1182" s="19">
        <v>325</v>
      </c>
      <c r="L1182" s="20">
        <f>IF(H1182=0,"אין דיווח",K1182/H1182)</f>
        <v>0.12927605409705648</v>
      </c>
      <c r="M1182" s="21">
        <f>J1182*H1182</f>
        <v>325</v>
      </c>
    </row>
    <row r="1183" spans="2:13" x14ac:dyDescent="0.2">
      <c r="B1183" s="12">
        <v>99</v>
      </c>
      <c r="C1183" s="13" t="s">
        <v>1869</v>
      </c>
      <c r="D1183" s="14">
        <v>3726</v>
      </c>
      <c r="E1183" s="7" t="s">
        <v>73</v>
      </c>
      <c r="F1183" s="10" t="s">
        <v>69</v>
      </c>
      <c r="G1183" s="8" t="s">
        <v>1872</v>
      </c>
      <c r="H1183" s="16">
        <v>2514</v>
      </c>
      <c r="I1183" s="17">
        <f>SUMIF(ishuv,C1183,boharim)</f>
        <v>0</v>
      </c>
      <c r="J1183" s="18">
        <f>IF(H1183=0,0,K1183/H1183)</f>
        <v>5.4097056483691328E-2</v>
      </c>
      <c r="K1183" s="19">
        <v>136</v>
      </c>
      <c r="L1183" s="20">
        <f>IF(H1183=0,"אין דיווח",K1183/H1183)</f>
        <v>5.4097056483691328E-2</v>
      </c>
      <c r="M1183" s="21">
        <f>J1183*H1183</f>
        <v>136</v>
      </c>
    </row>
    <row r="1184" spans="2:13" x14ac:dyDescent="0.2">
      <c r="B1184" s="12">
        <v>99</v>
      </c>
      <c r="C1184" s="13" t="s">
        <v>1869</v>
      </c>
      <c r="D1184" s="14">
        <v>3726</v>
      </c>
      <c r="E1184" s="7" t="s">
        <v>23</v>
      </c>
      <c r="F1184" s="10" t="s">
        <v>1873</v>
      </c>
      <c r="G1184" s="8"/>
      <c r="H1184" s="16">
        <v>2514</v>
      </c>
      <c r="I1184" s="17">
        <f>SUMIF(ishuv,C1184,boharim)</f>
        <v>0</v>
      </c>
      <c r="J1184" s="18">
        <f>IF(H1184=0,0,K1184/H1184)</f>
        <v>3.8583929992044554E-2</v>
      </c>
      <c r="K1184" s="19">
        <v>97</v>
      </c>
      <c r="L1184" s="20">
        <f>IF(H1184=0,"אין דיווח",K1184/H1184)</f>
        <v>3.8583929992044554E-2</v>
      </c>
      <c r="M1184" s="21">
        <f>J1184*H1184</f>
        <v>97.000000000000014</v>
      </c>
    </row>
    <row r="1185" spans="2:13" ht="25.5" x14ac:dyDescent="0.2">
      <c r="B1185" s="12">
        <v>99</v>
      </c>
      <c r="C1185" s="13" t="s">
        <v>1869</v>
      </c>
      <c r="D1185" s="14">
        <v>3726</v>
      </c>
      <c r="E1185" s="7" t="s">
        <v>34</v>
      </c>
      <c r="F1185" s="10" t="s">
        <v>1875</v>
      </c>
      <c r="G1185" s="8"/>
      <c r="H1185" s="16">
        <v>2514</v>
      </c>
      <c r="I1185" s="17">
        <f>SUMIF(ishuv,C1185,boharim)</f>
        <v>0</v>
      </c>
      <c r="J1185" s="18">
        <f>IF(H1185=0,0,K1185/H1185)</f>
        <v>3.3810660302307081E-2</v>
      </c>
      <c r="K1185" s="19">
        <v>85</v>
      </c>
      <c r="L1185" s="20">
        <f>IF(H1185=0,"אין דיווח",K1185/H1185)</f>
        <v>3.3810660302307081E-2</v>
      </c>
      <c r="M1185" s="21">
        <f>J1185*H1185</f>
        <v>85</v>
      </c>
    </row>
    <row r="1186" spans="2:13" x14ac:dyDescent="0.2">
      <c r="B1186" s="12">
        <v>520</v>
      </c>
      <c r="C1186" s="13" t="s">
        <v>1878</v>
      </c>
      <c r="D1186" s="14">
        <v>4900</v>
      </c>
      <c r="E1186" s="7" t="s">
        <v>35</v>
      </c>
      <c r="F1186" s="10" t="s">
        <v>266</v>
      </c>
      <c r="G1186" s="8"/>
      <c r="H1186" s="16">
        <v>3759</v>
      </c>
      <c r="I1186" s="17">
        <f>SUMIF(ishuv,C1186,boharim)</f>
        <v>0</v>
      </c>
      <c r="J1186" s="18">
        <f>IF(H1186=0,0,K1186/H1186)</f>
        <v>0.32561851556264965</v>
      </c>
      <c r="K1186" s="19">
        <v>1224</v>
      </c>
      <c r="L1186" s="20">
        <f>IF(H1186=0,"אין דיווח",K1186/H1186)</f>
        <v>0.32561851556264965</v>
      </c>
      <c r="M1186" s="21">
        <f>J1186*H1186</f>
        <v>1224</v>
      </c>
    </row>
    <row r="1187" spans="2:13" x14ac:dyDescent="0.2">
      <c r="B1187" s="12">
        <v>520</v>
      </c>
      <c r="C1187" s="13" t="s">
        <v>1878</v>
      </c>
      <c r="D1187" s="14">
        <v>4900</v>
      </c>
      <c r="E1187" s="7" t="s">
        <v>34</v>
      </c>
      <c r="F1187" s="10" t="s">
        <v>1894</v>
      </c>
      <c r="G1187" s="8"/>
      <c r="H1187" s="16">
        <v>3759</v>
      </c>
      <c r="I1187" s="17">
        <f>SUMIF(ishuv,C1187,boharim)</f>
        <v>0</v>
      </c>
      <c r="J1187" s="18">
        <f>IF(H1187=0,0,K1187/H1187)</f>
        <v>0.17185421654695399</v>
      </c>
      <c r="K1187" s="19">
        <v>646</v>
      </c>
      <c r="L1187" s="20">
        <f>IF(H1187=0,"אין דיווח",K1187/H1187)</f>
        <v>0.17185421654695399</v>
      </c>
      <c r="M1187" s="21">
        <f>J1187*H1187</f>
        <v>646</v>
      </c>
    </row>
    <row r="1188" spans="2:13" x14ac:dyDescent="0.2">
      <c r="B1188" s="12">
        <v>520</v>
      </c>
      <c r="C1188" s="13" t="s">
        <v>1878</v>
      </c>
      <c r="D1188" s="14">
        <v>4900</v>
      </c>
      <c r="E1188" s="7" t="s">
        <v>4</v>
      </c>
      <c r="F1188" s="10" t="s">
        <v>1892</v>
      </c>
      <c r="G1188" s="8" t="s">
        <v>1893</v>
      </c>
      <c r="H1188" s="16">
        <v>3759</v>
      </c>
      <c r="I1188" s="17">
        <f>SUMIF(ishuv,C1188,boharim)</f>
        <v>0</v>
      </c>
      <c r="J1188" s="18">
        <f>IF(H1188=0,0,K1188/H1188)</f>
        <v>0.15722266560255388</v>
      </c>
      <c r="K1188" s="19">
        <v>591</v>
      </c>
      <c r="L1188" s="20">
        <f>IF(H1188=0,"אין דיווח",K1188/H1188)</f>
        <v>0.15722266560255388</v>
      </c>
      <c r="M1188" s="21">
        <f>J1188*H1188</f>
        <v>591</v>
      </c>
    </row>
    <row r="1189" spans="2:13" x14ac:dyDescent="0.2">
      <c r="B1189" s="12">
        <v>520</v>
      </c>
      <c r="C1189" s="13" t="s">
        <v>1878</v>
      </c>
      <c r="D1189" s="14">
        <v>4900</v>
      </c>
      <c r="E1189" s="7" t="s">
        <v>58</v>
      </c>
      <c r="F1189" s="10" t="s">
        <v>265</v>
      </c>
      <c r="G1189" s="8"/>
      <c r="H1189" s="16">
        <v>3759</v>
      </c>
      <c r="I1189" s="17">
        <f>SUMIF(ishuv,C1189,boharim)</f>
        <v>0</v>
      </c>
      <c r="J1189" s="18">
        <f>IF(H1189=0,0,K1189/H1189)</f>
        <v>0.12955573290768821</v>
      </c>
      <c r="K1189" s="19">
        <v>487</v>
      </c>
      <c r="L1189" s="20">
        <f>IF(H1189=0,"אין דיווח",K1189/H1189)</f>
        <v>0.12955573290768821</v>
      </c>
      <c r="M1189" s="21">
        <f>J1189*H1189</f>
        <v>487</v>
      </c>
    </row>
    <row r="1190" spans="2:13" x14ac:dyDescent="0.2">
      <c r="B1190" s="12">
        <v>520</v>
      </c>
      <c r="C1190" s="13" t="s">
        <v>1878</v>
      </c>
      <c r="D1190" s="14">
        <v>4900</v>
      </c>
      <c r="E1190" s="7" t="s">
        <v>41</v>
      </c>
      <c r="F1190" s="10" t="s">
        <v>1881</v>
      </c>
      <c r="G1190" s="8"/>
      <c r="H1190" s="16">
        <v>3759</v>
      </c>
      <c r="I1190" s="17">
        <f>SUMIF(ishuv,C1190,boharim)</f>
        <v>0</v>
      </c>
      <c r="J1190" s="18">
        <f>IF(H1190=0,0,K1190/H1190)</f>
        <v>0.11252992817238627</v>
      </c>
      <c r="K1190" s="19">
        <v>423</v>
      </c>
      <c r="L1190" s="20">
        <f>IF(H1190=0,"אין דיווח",K1190/H1190)</f>
        <v>0.11252992817238627</v>
      </c>
      <c r="M1190" s="21">
        <f>J1190*H1190</f>
        <v>423</v>
      </c>
    </row>
    <row r="1191" spans="2:13" x14ac:dyDescent="0.2">
      <c r="B1191" s="12">
        <v>520</v>
      </c>
      <c r="C1191" s="13" t="s">
        <v>1878</v>
      </c>
      <c r="D1191" s="14">
        <v>4900</v>
      </c>
      <c r="E1191" s="7" t="s">
        <v>1879</v>
      </c>
      <c r="F1191" s="10" t="s">
        <v>1880</v>
      </c>
      <c r="G1191" s="8"/>
      <c r="H1191" s="16">
        <v>3759</v>
      </c>
      <c r="I1191" s="17">
        <f>SUMIF(ishuv,C1191,boharim)</f>
        <v>0</v>
      </c>
      <c r="J1191" s="18">
        <f>IF(H1191=0,0,K1191/H1191)</f>
        <v>0.10321894120776802</v>
      </c>
      <c r="K1191" s="19">
        <v>388</v>
      </c>
      <c r="L1191" s="20">
        <f>IF(H1191=0,"אין דיווח",K1191/H1191)</f>
        <v>0.10321894120776802</v>
      </c>
      <c r="M1191" s="21">
        <f>J1191*H1191</f>
        <v>388</v>
      </c>
    </row>
    <row r="1192" spans="2:13" x14ac:dyDescent="0.2">
      <c r="B1192" s="12">
        <v>520</v>
      </c>
      <c r="C1192" s="13" t="s">
        <v>1878</v>
      </c>
      <c r="D1192" s="14">
        <v>4900</v>
      </c>
      <c r="E1192" s="7" t="s">
        <v>320</v>
      </c>
      <c r="F1192" s="10" t="s">
        <v>1882</v>
      </c>
      <c r="G1192" s="8" t="s">
        <v>1883</v>
      </c>
      <c r="H1192" s="16">
        <v>3759</v>
      </c>
      <c r="I1192" s="17">
        <f>SUMIF(ishuv,C1192,boharim)</f>
        <v>0</v>
      </c>
      <c r="J1192" s="18">
        <f>IF(H1192=0,0,K1192/H1192)</f>
        <v>0</v>
      </c>
      <c r="K1192" s="19"/>
      <c r="L1192" s="20">
        <f>IF(H1192=0,"אין דיווח",K1192/H1192)</f>
        <v>0</v>
      </c>
      <c r="M1192" s="21">
        <f>J1192*H1192</f>
        <v>0</v>
      </c>
    </row>
    <row r="1193" spans="2:13" x14ac:dyDescent="0.2">
      <c r="B1193" s="12">
        <v>520</v>
      </c>
      <c r="C1193" s="13" t="s">
        <v>1878</v>
      </c>
      <c r="D1193" s="14">
        <v>4900</v>
      </c>
      <c r="E1193" s="7" t="s">
        <v>483</v>
      </c>
      <c r="F1193" s="10" t="s">
        <v>1884</v>
      </c>
      <c r="G1193" s="8" t="s">
        <v>1885</v>
      </c>
      <c r="H1193" s="16">
        <v>3759</v>
      </c>
      <c r="I1193" s="17">
        <f>SUMIF(ishuv,C1193,boharim)</f>
        <v>0</v>
      </c>
      <c r="J1193" s="18">
        <f>IF(H1193=0,0,K1193/H1193)</f>
        <v>0</v>
      </c>
      <c r="K1193" s="19"/>
      <c r="L1193" s="20">
        <f>IF(H1193=0,"אין דיווח",K1193/H1193)</f>
        <v>0</v>
      </c>
      <c r="M1193" s="21">
        <f>J1193*H1193</f>
        <v>0</v>
      </c>
    </row>
    <row r="1194" spans="2:13" x14ac:dyDescent="0.2">
      <c r="B1194" s="12">
        <v>520</v>
      </c>
      <c r="C1194" s="13" t="s">
        <v>1878</v>
      </c>
      <c r="D1194" s="14">
        <v>4900</v>
      </c>
      <c r="E1194" s="7" t="s">
        <v>8</v>
      </c>
      <c r="F1194" s="10" t="s">
        <v>1886</v>
      </c>
      <c r="G1194" s="8" t="s">
        <v>1887</v>
      </c>
      <c r="H1194" s="16">
        <v>3759</v>
      </c>
      <c r="I1194" s="17">
        <f>SUMIF(ishuv,C1194,boharim)</f>
        <v>0</v>
      </c>
      <c r="J1194" s="18">
        <f>IF(H1194=0,0,K1194/H1194)</f>
        <v>0</v>
      </c>
      <c r="K1194" s="19"/>
      <c r="L1194" s="20">
        <f>IF(H1194=0,"אין דיווח",K1194/H1194)</f>
        <v>0</v>
      </c>
      <c r="M1194" s="21">
        <f>J1194*H1194</f>
        <v>0</v>
      </c>
    </row>
    <row r="1195" spans="2:13" x14ac:dyDescent="0.2">
      <c r="B1195" s="12">
        <v>520</v>
      </c>
      <c r="C1195" s="13" t="s">
        <v>1878</v>
      </c>
      <c r="D1195" s="14">
        <v>4900</v>
      </c>
      <c r="E1195" s="7" t="s">
        <v>38</v>
      </c>
      <c r="F1195" s="10" t="s">
        <v>1888</v>
      </c>
      <c r="G1195" s="8" t="s">
        <v>1889</v>
      </c>
      <c r="H1195" s="16">
        <v>3759</v>
      </c>
      <c r="I1195" s="17">
        <f>SUMIF(ishuv,C1195,boharim)</f>
        <v>0</v>
      </c>
      <c r="J1195" s="18">
        <f>IF(H1195=0,0,K1195/H1195)</f>
        <v>0</v>
      </c>
      <c r="K1195" s="19"/>
      <c r="L1195" s="20">
        <f>IF(H1195=0,"אין דיווח",K1195/H1195)</f>
        <v>0</v>
      </c>
      <c r="M1195" s="21">
        <f>J1195*H1195</f>
        <v>0</v>
      </c>
    </row>
    <row r="1196" spans="2:13" x14ac:dyDescent="0.2">
      <c r="B1196" s="12">
        <v>520</v>
      </c>
      <c r="C1196" s="13" t="s">
        <v>1878</v>
      </c>
      <c r="D1196" s="14">
        <v>4900</v>
      </c>
      <c r="E1196" s="7" t="s">
        <v>163</v>
      </c>
      <c r="F1196" s="10" t="s">
        <v>1890</v>
      </c>
      <c r="G1196" s="8" t="s">
        <v>1891</v>
      </c>
      <c r="H1196" s="16">
        <v>3759</v>
      </c>
      <c r="I1196" s="17">
        <f>SUMIF(ishuv,C1196,boharim)</f>
        <v>0</v>
      </c>
      <c r="J1196" s="18">
        <f>IF(H1196=0,0,K1196/H1196)</f>
        <v>0</v>
      </c>
      <c r="K1196" s="19"/>
      <c r="L1196" s="20">
        <f>IF(H1196=0,"אין דיווח",K1196/H1196)</f>
        <v>0</v>
      </c>
      <c r="M1196" s="21">
        <f>J1196*H1196</f>
        <v>0</v>
      </c>
    </row>
    <row r="1197" spans="2:13" x14ac:dyDescent="0.2">
      <c r="B1197" s="12">
        <v>9100</v>
      </c>
      <c r="C1197" s="13" t="s">
        <v>1895</v>
      </c>
      <c r="D1197" s="14">
        <v>47328</v>
      </c>
      <c r="E1197" s="7" t="s">
        <v>73</v>
      </c>
      <c r="F1197" s="10" t="s">
        <v>1897</v>
      </c>
      <c r="G1197" s="8" t="s">
        <v>1898</v>
      </c>
      <c r="H1197" s="16">
        <v>13634</v>
      </c>
      <c r="I1197" s="17">
        <f>SUMIF(ishuv,C1197,boharim)</f>
        <v>0</v>
      </c>
      <c r="J1197" s="18">
        <f>IF(H1197=0,0,K1197/H1197)</f>
        <v>0.29873844799765292</v>
      </c>
      <c r="K1197" s="19">
        <v>4073</v>
      </c>
      <c r="L1197" s="20">
        <f>IF(H1197=0,"אין דיווח",K1197/H1197)</f>
        <v>0.29873844799765292</v>
      </c>
      <c r="M1197" s="21">
        <f>J1197*H1197</f>
        <v>4073</v>
      </c>
    </row>
    <row r="1198" spans="2:13" x14ac:dyDescent="0.2">
      <c r="B1198" s="12">
        <v>9100</v>
      </c>
      <c r="C1198" s="13" t="s">
        <v>1895</v>
      </c>
      <c r="D1198" s="14">
        <v>47328</v>
      </c>
      <c r="E1198" s="7" t="s">
        <v>71</v>
      </c>
      <c r="F1198" s="10" t="s">
        <v>1902</v>
      </c>
      <c r="G1198" s="8" t="s">
        <v>1903</v>
      </c>
      <c r="H1198" s="16">
        <v>13634</v>
      </c>
      <c r="I1198" s="17">
        <f>SUMIF(ishuv,C1198,boharim)</f>
        <v>0</v>
      </c>
      <c r="J1198" s="18">
        <f>IF(H1198=0,0,K1198/H1198)</f>
        <v>0.21710429807833359</v>
      </c>
      <c r="K1198" s="19">
        <v>2960</v>
      </c>
      <c r="L1198" s="20">
        <f>IF(H1198=0,"אין דיווח",K1198/H1198)</f>
        <v>0.21710429807833359</v>
      </c>
      <c r="M1198" s="21">
        <f>J1198*H1198</f>
        <v>2960</v>
      </c>
    </row>
    <row r="1199" spans="2:13" x14ac:dyDescent="0.2">
      <c r="B1199" s="12">
        <v>9100</v>
      </c>
      <c r="C1199" s="13" t="s">
        <v>1895</v>
      </c>
      <c r="D1199" s="14">
        <v>47328</v>
      </c>
      <c r="E1199" s="7" t="s">
        <v>224</v>
      </c>
      <c r="F1199" s="10" t="s">
        <v>1904</v>
      </c>
      <c r="G1199" s="8"/>
      <c r="H1199" s="16">
        <v>13634</v>
      </c>
      <c r="I1199" s="17">
        <f>SUMIF(ishuv,C1199,boharim)</f>
        <v>0</v>
      </c>
      <c r="J1199" s="18">
        <f>IF(H1199=0,0,K1199/H1199)</f>
        <v>0.21197007481296759</v>
      </c>
      <c r="K1199" s="19">
        <v>2890</v>
      </c>
      <c r="L1199" s="20">
        <f>IF(H1199=0,"אין דיווח",K1199/H1199)</f>
        <v>0.21197007481296759</v>
      </c>
      <c r="M1199" s="21">
        <f>J1199*H1199</f>
        <v>2890</v>
      </c>
    </row>
    <row r="1200" spans="2:13" x14ac:dyDescent="0.2">
      <c r="B1200" s="12">
        <v>9100</v>
      </c>
      <c r="C1200" s="13" t="s">
        <v>1895</v>
      </c>
      <c r="D1200" s="14">
        <v>47328</v>
      </c>
      <c r="E1200" s="7" t="s">
        <v>146</v>
      </c>
      <c r="F1200" s="10" t="s">
        <v>1899</v>
      </c>
      <c r="G1200" s="8"/>
      <c r="H1200" s="16">
        <v>13634</v>
      </c>
      <c r="I1200" s="17">
        <f>SUMIF(ishuv,C1200,boharim)</f>
        <v>0</v>
      </c>
      <c r="J1200" s="18">
        <f>IF(H1200=0,0,K1200/H1200)</f>
        <v>0.10723192019950124</v>
      </c>
      <c r="K1200" s="19">
        <v>1462</v>
      </c>
      <c r="L1200" s="20">
        <f>IF(H1200=0,"אין דיווח",K1200/H1200)</f>
        <v>0.10723192019950124</v>
      </c>
      <c r="M1200" s="21">
        <f>J1200*H1200</f>
        <v>1462</v>
      </c>
    </row>
    <row r="1201" spans="2:13" x14ac:dyDescent="0.2">
      <c r="B1201" s="12">
        <v>9100</v>
      </c>
      <c r="C1201" s="13" t="s">
        <v>1895</v>
      </c>
      <c r="D1201" s="14">
        <v>47328</v>
      </c>
      <c r="E1201" s="7" t="s">
        <v>56</v>
      </c>
      <c r="F1201" s="10" t="s">
        <v>1896</v>
      </c>
      <c r="G1201" s="8"/>
      <c r="H1201" s="16">
        <v>13634</v>
      </c>
      <c r="I1201" s="17">
        <f>SUMIF(ishuv,C1201,boharim)</f>
        <v>0</v>
      </c>
      <c r="J1201" s="18">
        <f>IF(H1201=0,0,K1201/H1201)</f>
        <v>9.1095789936922397E-2</v>
      </c>
      <c r="K1201" s="19">
        <v>1242</v>
      </c>
      <c r="L1201" s="20">
        <f>IF(H1201=0,"אין דיווח",K1201/H1201)</f>
        <v>9.1095789936922397E-2</v>
      </c>
      <c r="M1201" s="21">
        <f>J1201*H1201</f>
        <v>1242</v>
      </c>
    </row>
    <row r="1202" spans="2:13" x14ac:dyDescent="0.2">
      <c r="B1202" s="12">
        <v>9100</v>
      </c>
      <c r="C1202" s="13" t="s">
        <v>1895</v>
      </c>
      <c r="D1202" s="14">
        <v>47328</v>
      </c>
      <c r="E1202" s="7" t="s">
        <v>39</v>
      </c>
      <c r="F1202" s="10" t="s">
        <v>1900</v>
      </c>
      <c r="G1202" s="8"/>
      <c r="H1202" s="16">
        <v>13634</v>
      </c>
      <c r="I1202" s="17">
        <f>SUMIF(ishuv,C1202,boharim)</f>
        <v>0</v>
      </c>
      <c r="J1202" s="18">
        <f>IF(H1202=0,0,K1202/H1202)</f>
        <v>4.3640897755610975E-2</v>
      </c>
      <c r="K1202" s="19">
        <v>595</v>
      </c>
      <c r="L1202" s="20">
        <f>IF(H1202=0,"אין דיווח",K1202/H1202)</f>
        <v>4.3640897755610975E-2</v>
      </c>
      <c r="M1202" s="21">
        <f>J1202*H1202</f>
        <v>595</v>
      </c>
    </row>
    <row r="1203" spans="2:13" x14ac:dyDescent="0.2">
      <c r="B1203" s="12">
        <v>9100</v>
      </c>
      <c r="C1203" s="13" t="s">
        <v>1895</v>
      </c>
      <c r="D1203" s="14">
        <v>47328</v>
      </c>
      <c r="E1203" s="7" t="s">
        <v>7</v>
      </c>
      <c r="F1203" s="10" t="s">
        <v>1901</v>
      </c>
      <c r="G1203" s="8"/>
      <c r="H1203" s="16">
        <v>13634</v>
      </c>
      <c r="I1203" s="17">
        <f>SUMIF(ishuv,C1203,boharim)</f>
        <v>0</v>
      </c>
      <c r="J1203" s="18">
        <f>IF(H1203=0,0,K1203/H1203)</f>
        <v>3.0218571219011295E-2</v>
      </c>
      <c r="K1203" s="19">
        <v>412</v>
      </c>
      <c r="L1203" s="20">
        <f>IF(H1203=0,"אין דיווח",K1203/H1203)</f>
        <v>3.0218571219011295E-2</v>
      </c>
      <c r="M1203" s="21">
        <f>J1203*H1203</f>
        <v>412</v>
      </c>
    </row>
    <row r="1204" spans="2:13" x14ac:dyDescent="0.2">
      <c r="B1204" s="12">
        <v>9100</v>
      </c>
      <c r="C1204" s="13" t="s">
        <v>1895</v>
      </c>
      <c r="D1204" s="14">
        <v>47328</v>
      </c>
      <c r="E1204" s="7" t="s">
        <v>22</v>
      </c>
      <c r="F1204" s="10" t="s">
        <v>262</v>
      </c>
      <c r="G1204" s="8"/>
      <c r="H1204" s="16">
        <v>13634</v>
      </c>
      <c r="I1204" s="17">
        <f>SUMIF(ishuv,C1204,boharim)</f>
        <v>0</v>
      </c>
      <c r="J1204" s="18">
        <f>IF(H1204=0,0,K1204/H1204)</f>
        <v>0</v>
      </c>
      <c r="K1204" s="19"/>
      <c r="L1204" s="20">
        <f>IF(H1204=0,"אין דיווח",K1204/H1204)</f>
        <v>0</v>
      </c>
      <c r="M1204" s="21">
        <f>J1204*H1204</f>
        <v>0</v>
      </c>
    </row>
    <row r="1205" spans="2:13" x14ac:dyDescent="0.2">
      <c r="B1205" s="12">
        <v>9100</v>
      </c>
      <c r="C1205" s="13" t="s">
        <v>1895</v>
      </c>
      <c r="D1205" s="14">
        <v>47328</v>
      </c>
      <c r="E1205" s="7" t="s">
        <v>35</v>
      </c>
      <c r="F1205" s="10" t="s">
        <v>1905</v>
      </c>
      <c r="G1205" s="8"/>
      <c r="H1205" s="16">
        <v>13634</v>
      </c>
      <c r="I1205" s="17">
        <f>SUMIF(ishuv,C1205,boharim)</f>
        <v>0</v>
      </c>
      <c r="J1205" s="18">
        <f>IF(H1205=0,0,K1205/H1205)</f>
        <v>0</v>
      </c>
      <c r="K1205" s="19"/>
      <c r="L1205" s="20">
        <f>IF(H1205=0,"אין דיווח",K1205/H1205)</f>
        <v>0</v>
      </c>
      <c r="M1205" s="21">
        <f>J1205*H1205</f>
        <v>0</v>
      </c>
    </row>
    <row r="1206" spans="2:13" x14ac:dyDescent="0.2">
      <c r="B1206" s="12">
        <v>9100</v>
      </c>
      <c r="C1206" s="13" t="s">
        <v>1895</v>
      </c>
      <c r="D1206" s="14">
        <v>47328</v>
      </c>
      <c r="E1206" s="7" t="s">
        <v>57</v>
      </c>
      <c r="F1206" s="10" t="s">
        <v>1906</v>
      </c>
      <c r="G1206" s="8"/>
      <c r="H1206" s="16">
        <v>13634</v>
      </c>
      <c r="I1206" s="17">
        <f>SUMIF(ishuv,C1206,boharim)</f>
        <v>0</v>
      </c>
      <c r="J1206" s="18">
        <f>IF(H1206=0,0,K1206/H1206)</f>
        <v>0</v>
      </c>
      <c r="K1206" s="19"/>
      <c r="L1206" s="20">
        <f>IF(H1206=0,"אין דיווח",K1206/H1206)</f>
        <v>0</v>
      </c>
      <c r="M1206" s="21">
        <f>J1206*H1206</f>
        <v>0</v>
      </c>
    </row>
    <row r="1207" spans="2:13" x14ac:dyDescent="0.2">
      <c r="B1207" s="12">
        <v>9100</v>
      </c>
      <c r="C1207" s="13" t="s">
        <v>1895</v>
      </c>
      <c r="D1207" s="14">
        <v>47328</v>
      </c>
      <c r="E1207" s="7" t="s">
        <v>20</v>
      </c>
      <c r="F1207" s="10" t="s">
        <v>1907</v>
      </c>
      <c r="G1207" s="8" t="s">
        <v>1908</v>
      </c>
      <c r="H1207" s="16">
        <v>13634</v>
      </c>
      <c r="I1207" s="17">
        <f>SUMIF(ishuv,C1207,boharim)</f>
        <v>0</v>
      </c>
      <c r="J1207" s="18">
        <f>IF(H1207=0,0,K1207/H1207)</f>
        <v>0</v>
      </c>
      <c r="K1207" s="19"/>
      <c r="L1207" s="20">
        <f>IF(H1207=0,"אין דיווח",K1207/H1207)</f>
        <v>0</v>
      </c>
      <c r="M1207" s="21">
        <f>J1207*H1207</f>
        <v>0</v>
      </c>
    </row>
    <row r="1208" spans="2:13" x14ac:dyDescent="0.2">
      <c r="B1208" s="12">
        <v>9100</v>
      </c>
      <c r="C1208" s="13" t="s">
        <v>1895</v>
      </c>
      <c r="D1208" s="14">
        <v>47328</v>
      </c>
      <c r="E1208" s="7" t="s">
        <v>0</v>
      </c>
      <c r="F1208" s="10" t="s">
        <v>19</v>
      </c>
      <c r="G1208" s="8"/>
      <c r="H1208" s="16">
        <v>13634</v>
      </c>
      <c r="I1208" s="17">
        <f>SUMIF(ishuv,C1208,boharim)</f>
        <v>0</v>
      </c>
      <c r="J1208" s="18">
        <f>IF(H1208=0,0,K1208/H1208)</f>
        <v>0</v>
      </c>
      <c r="K1208" s="19"/>
      <c r="L1208" s="20">
        <f>IF(H1208=0,"אין דיווח",K1208/H1208)</f>
        <v>0</v>
      </c>
      <c r="M1208" s="21">
        <f>J1208*H1208</f>
        <v>0</v>
      </c>
    </row>
    <row r="1209" spans="2:13" x14ac:dyDescent="0.2">
      <c r="B1209" s="12">
        <v>522</v>
      </c>
      <c r="C1209" s="13" t="s">
        <v>1909</v>
      </c>
      <c r="D1209" s="14">
        <v>7178</v>
      </c>
      <c r="E1209" s="7" t="s">
        <v>58</v>
      </c>
      <c r="F1209" s="10" t="s">
        <v>1919</v>
      </c>
      <c r="G1209" s="8"/>
      <c r="H1209" s="16">
        <v>6057</v>
      </c>
      <c r="I1209" s="17">
        <f>SUMIF(ishuv,C1209,boharim)</f>
        <v>0</v>
      </c>
      <c r="J1209" s="18">
        <f>IF(H1209=0,0,K1209/H1209)</f>
        <v>0.17021627868581807</v>
      </c>
      <c r="K1209" s="19">
        <v>1031</v>
      </c>
      <c r="L1209" s="20">
        <f>IF(H1209=0,"אין דיווח",K1209/H1209)</f>
        <v>0.17021627868581807</v>
      </c>
      <c r="M1209" s="21">
        <f>J1209*H1209</f>
        <v>1031</v>
      </c>
    </row>
    <row r="1210" spans="2:13" x14ac:dyDescent="0.2">
      <c r="B1210" s="12">
        <v>522</v>
      </c>
      <c r="C1210" s="13" t="s">
        <v>1909</v>
      </c>
      <c r="D1210" s="14">
        <v>7178</v>
      </c>
      <c r="E1210" s="7" t="s">
        <v>35</v>
      </c>
      <c r="F1210" s="10" t="s">
        <v>1920</v>
      </c>
      <c r="G1210" s="8" t="s">
        <v>1921</v>
      </c>
      <c r="H1210" s="16">
        <v>6057</v>
      </c>
      <c r="I1210" s="17">
        <f>SUMIF(ishuv,C1210,boharim)</f>
        <v>0</v>
      </c>
      <c r="J1210" s="18">
        <f>IF(H1210=0,0,K1210/H1210)</f>
        <v>0.15436684827472347</v>
      </c>
      <c r="K1210" s="19">
        <v>935</v>
      </c>
      <c r="L1210" s="20">
        <f>IF(H1210=0,"אין דיווח",K1210/H1210)</f>
        <v>0.15436684827472347</v>
      </c>
      <c r="M1210" s="21">
        <f>J1210*H1210</f>
        <v>935</v>
      </c>
    </row>
    <row r="1211" spans="2:13" x14ac:dyDescent="0.2">
      <c r="B1211" s="12">
        <v>522</v>
      </c>
      <c r="C1211" s="13" t="s">
        <v>1909</v>
      </c>
      <c r="D1211" s="14">
        <v>7178</v>
      </c>
      <c r="E1211" s="7" t="s">
        <v>858</v>
      </c>
      <c r="F1211" s="10" t="s">
        <v>1924</v>
      </c>
      <c r="G1211" s="8" t="s">
        <v>1925</v>
      </c>
      <c r="H1211" s="16">
        <v>6057</v>
      </c>
      <c r="I1211" s="17">
        <f>SUMIF(ishuv,C1211,boharim)</f>
        <v>0</v>
      </c>
      <c r="J1211" s="18">
        <f>IF(H1211=0,0,K1211/H1211)</f>
        <v>0.1342248637939574</v>
      </c>
      <c r="K1211" s="19">
        <v>813</v>
      </c>
      <c r="L1211" s="20">
        <f>IF(H1211=0,"אין דיווח",K1211/H1211)</f>
        <v>0.1342248637939574</v>
      </c>
      <c r="M1211" s="21">
        <f>J1211*H1211</f>
        <v>813</v>
      </c>
    </row>
    <row r="1212" spans="2:13" x14ac:dyDescent="0.2">
      <c r="B1212" s="12">
        <v>522</v>
      </c>
      <c r="C1212" s="13" t="s">
        <v>1909</v>
      </c>
      <c r="D1212" s="14">
        <v>7178</v>
      </c>
      <c r="E1212" s="7" t="s">
        <v>1915</v>
      </c>
      <c r="F1212" s="10" t="s">
        <v>1028</v>
      </c>
      <c r="G1212" s="8"/>
      <c r="H1212" s="16">
        <v>6057</v>
      </c>
      <c r="I1212" s="17">
        <f>SUMIF(ishuv,C1212,boharim)</f>
        <v>0</v>
      </c>
      <c r="J1212" s="18">
        <f>IF(H1212=0,0,K1212/H1212)</f>
        <v>0.12035661218424963</v>
      </c>
      <c r="K1212" s="19">
        <v>729</v>
      </c>
      <c r="L1212" s="20">
        <f>IF(H1212=0,"אין דיווח",K1212/H1212)</f>
        <v>0.12035661218424963</v>
      </c>
      <c r="M1212" s="21">
        <f>J1212*H1212</f>
        <v>729</v>
      </c>
    </row>
    <row r="1213" spans="2:13" x14ac:dyDescent="0.2">
      <c r="B1213" s="12">
        <v>522</v>
      </c>
      <c r="C1213" s="13" t="s">
        <v>1909</v>
      </c>
      <c r="D1213" s="14">
        <v>7178</v>
      </c>
      <c r="E1213" s="7" t="s">
        <v>258</v>
      </c>
      <c r="F1213" s="10" t="s">
        <v>257</v>
      </c>
      <c r="G1213" s="8"/>
      <c r="H1213" s="16">
        <v>6057</v>
      </c>
      <c r="I1213" s="17">
        <f>SUMIF(ishuv,C1213,boharim)</f>
        <v>0</v>
      </c>
      <c r="J1213" s="18">
        <f>IF(H1213=0,0,K1213/H1213)</f>
        <v>0.11573386164768037</v>
      </c>
      <c r="K1213" s="19">
        <v>701</v>
      </c>
      <c r="L1213" s="20">
        <f>IF(H1213=0,"אין דיווח",K1213/H1213)</f>
        <v>0.11573386164768037</v>
      </c>
      <c r="M1213" s="21">
        <f>J1213*H1213</f>
        <v>701</v>
      </c>
    </row>
    <row r="1214" spans="2:13" x14ac:dyDescent="0.2">
      <c r="B1214" s="12">
        <v>522</v>
      </c>
      <c r="C1214" s="13" t="s">
        <v>1909</v>
      </c>
      <c r="D1214" s="14">
        <v>7178</v>
      </c>
      <c r="E1214" s="7" t="s">
        <v>41</v>
      </c>
      <c r="F1214" s="10" t="s">
        <v>1914</v>
      </c>
      <c r="G1214" s="8"/>
      <c r="H1214" s="16">
        <v>6057</v>
      </c>
      <c r="I1214" s="17">
        <f>SUMIF(ishuv,C1214,boharim)</f>
        <v>0</v>
      </c>
      <c r="J1214" s="18">
        <f>IF(H1214=0,0,K1214/H1214)</f>
        <v>9.1299323097242854E-2</v>
      </c>
      <c r="K1214" s="19">
        <v>553</v>
      </c>
      <c r="L1214" s="20">
        <f>IF(H1214=0,"אין דיווח",K1214/H1214)</f>
        <v>9.1299323097242854E-2</v>
      </c>
      <c r="M1214" s="21">
        <f>J1214*H1214</f>
        <v>553</v>
      </c>
    </row>
    <row r="1215" spans="2:13" x14ac:dyDescent="0.2">
      <c r="B1215" s="12">
        <v>522</v>
      </c>
      <c r="C1215" s="13" t="s">
        <v>1909</v>
      </c>
      <c r="D1215" s="14">
        <v>7178</v>
      </c>
      <c r="E1215" s="7" t="s">
        <v>1910</v>
      </c>
      <c r="F1215" s="10" t="s">
        <v>1911</v>
      </c>
      <c r="G1215" s="8"/>
      <c r="H1215" s="16">
        <v>6057</v>
      </c>
      <c r="I1215" s="17">
        <f>SUMIF(ishuv,C1215,boharim)</f>
        <v>0</v>
      </c>
      <c r="J1215" s="18">
        <f>IF(H1215=0,0,K1215/H1215)</f>
        <v>7.7431071487535086E-2</v>
      </c>
      <c r="K1215" s="19">
        <v>469</v>
      </c>
      <c r="L1215" s="20">
        <f>IF(H1215=0,"אין דיווח",K1215/H1215)</f>
        <v>7.7431071487535086E-2</v>
      </c>
      <c r="M1215" s="21">
        <f>J1215*H1215</f>
        <v>469</v>
      </c>
    </row>
    <row r="1216" spans="2:13" x14ac:dyDescent="0.2">
      <c r="B1216" s="12">
        <v>522</v>
      </c>
      <c r="C1216" s="13" t="s">
        <v>1909</v>
      </c>
      <c r="D1216" s="14">
        <v>7178</v>
      </c>
      <c r="E1216" s="7" t="s">
        <v>38</v>
      </c>
      <c r="F1216" s="10" t="s">
        <v>52</v>
      </c>
      <c r="G1216" s="8" t="s">
        <v>1916</v>
      </c>
      <c r="H1216" s="16">
        <v>6057</v>
      </c>
      <c r="I1216" s="17">
        <f>SUMIF(ishuv,C1216,boharim)</f>
        <v>0</v>
      </c>
      <c r="J1216" s="18">
        <f>IF(H1216=0,0,K1216/H1216)</f>
        <v>6.5378900445765234E-2</v>
      </c>
      <c r="K1216" s="19">
        <v>396</v>
      </c>
      <c r="L1216" s="20">
        <f>IF(H1216=0,"אין דיווח",K1216/H1216)</f>
        <v>6.5378900445765234E-2</v>
      </c>
      <c r="M1216" s="21">
        <f>J1216*H1216</f>
        <v>396</v>
      </c>
    </row>
    <row r="1217" spans="2:13" x14ac:dyDescent="0.2">
      <c r="B1217" s="12">
        <v>522</v>
      </c>
      <c r="C1217" s="13" t="s">
        <v>1909</v>
      </c>
      <c r="D1217" s="14">
        <v>7178</v>
      </c>
      <c r="E1217" s="7" t="s">
        <v>217</v>
      </c>
      <c r="F1217" s="10" t="s">
        <v>202</v>
      </c>
      <c r="G1217" s="8" t="s">
        <v>1913</v>
      </c>
      <c r="H1217" s="16">
        <v>6057</v>
      </c>
      <c r="I1217" s="17">
        <f>SUMIF(ishuv,C1217,boharim)</f>
        <v>0</v>
      </c>
      <c r="J1217" s="18">
        <f>IF(H1217=0,0,K1217/H1217)</f>
        <v>4.2430245996367841E-2</v>
      </c>
      <c r="K1217" s="19">
        <v>257</v>
      </c>
      <c r="L1217" s="20">
        <f>IF(H1217=0,"אין דיווח",K1217/H1217)</f>
        <v>4.2430245996367841E-2</v>
      </c>
      <c r="M1217" s="21">
        <f>J1217*H1217</f>
        <v>257</v>
      </c>
    </row>
    <row r="1218" spans="2:13" x14ac:dyDescent="0.2">
      <c r="B1218" s="12">
        <v>522</v>
      </c>
      <c r="C1218" s="13" t="s">
        <v>1909</v>
      </c>
      <c r="D1218" s="14">
        <v>7178</v>
      </c>
      <c r="E1218" s="7" t="s">
        <v>34</v>
      </c>
      <c r="F1218" s="10" t="s">
        <v>908</v>
      </c>
      <c r="G1218" s="8"/>
      <c r="H1218" s="16">
        <v>6057</v>
      </c>
      <c r="I1218" s="17">
        <f>SUMIF(ishuv,C1218,boharim)</f>
        <v>0</v>
      </c>
      <c r="J1218" s="18">
        <f>IF(H1218=0,0,K1218/H1218)</f>
        <v>1.9646689780419349E-2</v>
      </c>
      <c r="K1218" s="19">
        <v>119</v>
      </c>
      <c r="L1218" s="20">
        <f>IF(H1218=0,"אין דיווח",K1218/H1218)</f>
        <v>1.9646689780419349E-2</v>
      </c>
      <c r="M1218" s="21">
        <f>J1218*H1218</f>
        <v>119</v>
      </c>
    </row>
    <row r="1219" spans="2:13" x14ac:dyDescent="0.2">
      <c r="B1219" s="12">
        <v>522</v>
      </c>
      <c r="C1219" s="13" t="s">
        <v>1909</v>
      </c>
      <c r="D1219" s="14">
        <v>7178</v>
      </c>
      <c r="E1219" s="7" t="s">
        <v>127</v>
      </c>
      <c r="F1219" s="10" t="s">
        <v>1917</v>
      </c>
      <c r="G1219" s="8" t="s">
        <v>1918</v>
      </c>
      <c r="H1219" s="16">
        <v>6057</v>
      </c>
      <c r="I1219" s="17">
        <f>SUMIF(ishuv,C1219,boharim)</f>
        <v>0</v>
      </c>
      <c r="J1219" s="18">
        <f>IF(H1219=0,0,K1219/H1219)</f>
        <v>3.3019646689780419E-3</v>
      </c>
      <c r="K1219" s="19">
        <v>20</v>
      </c>
      <c r="L1219" s="20">
        <f>IF(H1219=0,"אין דיווח",K1219/H1219)</f>
        <v>3.3019646689780419E-3</v>
      </c>
      <c r="M1219" s="21">
        <f>J1219*H1219</f>
        <v>20</v>
      </c>
    </row>
    <row r="1220" spans="2:13" x14ac:dyDescent="0.2">
      <c r="B1220" s="12">
        <v>522</v>
      </c>
      <c r="C1220" s="13" t="s">
        <v>1909</v>
      </c>
      <c r="D1220" s="14">
        <v>7178</v>
      </c>
      <c r="E1220" s="7" t="s">
        <v>675</v>
      </c>
      <c r="F1220" s="10" t="s">
        <v>196</v>
      </c>
      <c r="G1220" s="8" t="s">
        <v>1375</v>
      </c>
      <c r="H1220" s="16">
        <v>6057</v>
      </c>
      <c r="I1220" s="17">
        <f>SUMIF(ishuv,C1220,boharim)</f>
        <v>0</v>
      </c>
      <c r="J1220" s="18">
        <f>IF(H1220=0,0,K1220/H1220)</f>
        <v>2.9717682020802376E-3</v>
      </c>
      <c r="K1220" s="19">
        <v>18</v>
      </c>
      <c r="L1220" s="20">
        <f>IF(H1220=0,"אין דיווח",K1220/H1220)</f>
        <v>2.9717682020802376E-3</v>
      </c>
      <c r="M1220" s="21">
        <f>J1220*H1220</f>
        <v>18</v>
      </c>
    </row>
    <row r="1221" spans="2:13" x14ac:dyDescent="0.2">
      <c r="B1221" s="12">
        <v>522</v>
      </c>
      <c r="C1221" s="13" t="s">
        <v>1909</v>
      </c>
      <c r="D1221" s="14">
        <v>7178</v>
      </c>
      <c r="E1221" s="7" t="s">
        <v>194</v>
      </c>
      <c r="F1221" s="10" t="s">
        <v>1922</v>
      </c>
      <c r="G1221" s="8" t="s">
        <v>1923</v>
      </c>
      <c r="H1221" s="16">
        <v>6057</v>
      </c>
      <c r="I1221" s="17">
        <f>SUMIF(ishuv,C1221,boharim)</f>
        <v>0</v>
      </c>
      <c r="J1221" s="18">
        <f>IF(H1221=0,0,K1221/H1221)</f>
        <v>2.1462770348357274E-3</v>
      </c>
      <c r="K1221" s="19">
        <v>13</v>
      </c>
      <c r="L1221" s="20">
        <f>IF(H1221=0,"אין דיווח",K1221/H1221)</f>
        <v>2.1462770348357274E-3</v>
      </c>
      <c r="M1221" s="21">
        <f>J1221*H1221</f>
        <v>13.000000000000002</v>
      </c>
    </row>
    <row r="1222" spans="2:13" x14ac:dyDescent="0.2">
      <c r="B1222" s="12">
        <v>522</v>
      </c>
      <c r="C1222" s="13" t="s">
        <v>1909</v>
      </c>
      <c r="D1222" s="14">
        <v>7178</v>
      </c>
      <c r="E1222" s="7" t="s">
        <v>42</v>
      </c>
      <c r="F1222" s="10" t="s">
        <v>260</v>
      </c>
      <c r="G1222" s="8" t="s">
        <v>1912</v>
      </c>
      <c r="H1222" s="16">
        <v>6057</v>
      </c>
      <c r="I1222" s="17">
        <f>SUMIF(ishuv,C1222,boharim)</f>
        <v>0</v>
      </c>
      <c r="J1222" s="18">
        <f>IF(H1222=0,0,K1222/H1222)</f>
        <v>4.9529470034670627E-4</v>
      </c>
      <c r="K1222" s="19">
        <v>3</v>
      </c>
      <c r="L1222" s="20">
        <f>IF(H1222=0,"אין דיווח",K1222/H1222)</f>
        <v>4.9529470034670627E-4</v>
      </c>
      <c r="M1222" s="21">
        <f>J1222*H1222</f>
        <v>3</v>
      </c>
    </row>
    <row r="1223" spans="2:13" x14ac:dyDescent="0.2">
      <c r="B1223" s="12">
        <v>7200</v>
      </c>
      <c r="C1223" s="13" t="s">
        <v>1926</v>
      </c>
      <c r="D1223" s="14">
        <v>30280</v>
      </c>
      <c r="E1223" s="7" t="s">
        <v>98</v>
      </c>
      <c r="F1223" s="10" t="s">
        <v>255</v>
      </c>
      <c r="G1223" s="8" t="s">
        <v>1929</v>
      </c>
      <c r="H1223" s="16">
        <v>15031</v>
      </c>
      <c r="I1223" s="17">
        <f>SUMIF(ishuv,C1223,boharim)</f>
        <v>0</v>
      </c>
      <c r="J1223" s="18">
        <f>IF(H1223=0,0,K1223/H1223)</f>
        <v>0.37123278557647527</v>
      </c>
      <c r="K1223" s="19">
        <v>5580</v>
      </c>
      <c r="L1223" s="20">
        <f>IF(H1223=0,"אין דיווח",K1223/H1223)</f>
        <v>0.37123278557647527</v>
      </c>
      <c r="M1223" s="21">
        <f>J1223*H1223</f>
        <v>5580</v>
      </c>
    </row>
    <row r="1224" spans="2:13" x14ac:dyDescent="0.2">
      <c r="B1224" s="12">
        <v>7200</v>
      </c>
      <c r="C1224" s="13" t="s">
        <v>1926</v>
      </c>
      <c r="D1224" s="14">
        <v>30280</v>
      </c>
      <c r="E1224" s="7" t="s">
        <v>20</v>
      </c>
      <c r="F1224" s="10" t="s">
        <v>1931</v>
      </c>
      <c r="G1224" s="8"/>
      <c r="H1224" s="16">
        <v>15031</v>
      </c>
      <c r="I1224" s="17">
        <f>SUMIF(ishuv,C1224,boharim)</f>
        <v>0</v>
      </c>
      <c r="J1224" s="18">
        <f>IF(H1224=0,0,K1224/H1224)</f>
        <v>0.23251945978311489</v>
      </c>
      <c r="K1224" s="19">
        <v>3495</v>
      </c>
      <c r="L1224" s="20">
        <f>IF(H1224=0,"אין דיווח",K1224/H1224)</f>
        <v>0.23251945978311489</v>
      </c>
      <c r="M1224" s="21">
        <f>J1224*H1224</f>
        <v>3495</v>
      </c>
    </row>
    <row r="1225" spans="2:13" x14ac:dyDescent="0.2">
      <c r="B1225" s="12">
        <v>7200</v>
      </c>
      <c r="C1225" s="13" t="s">
        <v>1926</v>
      </c>
      <c r="D1225" s="14">
        <v>30280</v>
      </c>
      <c r="E1225" s="7" t="s">
        <v>56</v>
      </c>
      <c r="F1225" s="10" t="s">
        <v>1927</v>
      </c>
      <c r="G1225" s="8"/>
      <c r="H1225" s="16">
        <v>15031</v>
      </c>
      <c r="I1225" s="17">
        <f>SUMIF(ishuv,C1225,boharim)</f>
        <v>0</v>
      </c>
      <c r="J1225" s="18">
        <f>IF(H1225=0,0,K1225/H1225)</f>
        <v>0.13764885902468232</v>
      </c>
      <c r="K1225" s="19">
        <v>2069</v>
      </c>
      <c r="L1225" s="20">
        <f>IF(H1225=0,"אין דיווח",K1225/H1225)</f>
        <v>0.13764885902468232</v>
      </c>
      <c r="M1225" s="21">
        <f>J1225*H1225</f>
        <v>2069</v>
      </c>
    </row>
    <row r="1226" spans="2:13" x14ac:dyDescent="0.2">
      <c r="B1226" s="12">
        <v>7200</v>
      </c>
      <c r="C1226" s="13" t="s">
        <v>1926</v>
      </c>
      <c r="D1226" s="14">
        <v>30280</v>
      </c>
      <c r="E1226" s="7" t="s">
        <v>21</v>
      </c>
      <c r="F1226" s="10" t="s">
        <v>1930</v>
      </c>
      <c r="G1226" s="8"/>
      <c r="H1226" s="16">
        <v>15031</v>
      </c>
      <c r="I1226" s="17">
        <f>SUMIF(ishuv,C1226,boharim)</f>
        <v>0</v>
      </c>
      <c r="J1226" s="18">
        <f>IF(H1226=0,0,K1226/H1226)</f>
        <v>0.11961945313019759</v>
      </c>
      <c r="K1226" s="19">
        <v>1798</v>
      </c>
      <c r="L1226" s="20">
        <f>IF(H1226=0,"אין דיווח",K1226/H1226)</f>
        <v>0.11961945313019759</v>
      </c>
      <c r="M1226" s="21">
        <f>J1226*H1226</f>
        <v>1798</v>
      </c>
    </row>
    <row r="1227" spans="2:13" x14ac:dyDescent="0.2">
      <c r="B1227" s="12">
        <v>7200</v>
      </c>
      <c r="C1227" s="13" t="s">
        <v>1926</v>
      </c>
      <c r="D1227" s="14">
        <v>30280</v>
      </c>
      <c r="E1227" s="7" t="s">
        <v>0</v>
      </c>
      <c r="F1227" s="10" t="s">
        <v>19</v>
      </c>
      <c r="G1227" s="8"/>
      <c r="H1227" s="16">
        <v>15031</v>
      </c>
      <c r="I1227" s="17">
        <f>SUMIF(ishuv,C1227,boharim)</f>
        <v>0</v>
      </c>
      <c r="J1227" s="18">
        <f>IF(H1227=0,0,K1227/H1227)</f>
        <v>8.808462510810991E-2</v>
      </c>
      <c r="K1227" s="19">
        <v>1324</v>
      </c>
      <c r="L1227" s="20">
        <f>IF(H1227=0,"אין דיווח",K1227/H1227)</f>
        <v>8.808462510810991E-2</v>
      </c>
      <c r="M1227" s="21">
        <f>J1227*H1227</f>
        <v>1324</v>
      </c>
    </row>
    <row r="1228" spans="2:13" x14ac:dyDescent="0.2">
      <c r="B1228" s="12">
        <v>7200</v>
      </c>
      <c r="C1228" s="13" t="s">
        <v>1926</v>
      </c>
      <c r="D1228" s="14">
        <v>30280</v>
      </c>
      <c r="E1228" s="7" t="s">
        <v>146</v>
      </c>
      <c r="F1228" s="10" t="s">
        <v>1928</v>
      </c>
      <c r="G1228" s="8"/>
      <c r="H1228" s="16">
        <v>15031</v>
      </c>
      <c r="I1228" s="17">
        <f>SUMIF(ishuv,C1228,boharim)</f>
        <v>0</v>
      </c>
      <c r="J1228" s="18">
        <f>IF(H1228=0,0,K1228/H1228)</f>
        <v>5.089481737742E-2</v>
      </c>
      <c r="K1228" s="19">
        <v>765</v>
      </c>
      <c r="L1228" s="20">
        <f>IF(H1228=0,"אין דיווח",K1228/H1228)</f>
        <v>5.089481737742E-2</v>
      </c>
      <c r="M1228" s="21">
        <f>J1228*H1228</f>
        <v>765</v>
      </c>
    </row>
    <row r="1229" spans="2:13" x14ac:dyDescent="0.2">
      <c r="B1229" s="12">
        <v>7300</v>
      </c>
      <c r="C1229" s="13" t="s">
        <v>99</v>
      </c>
      <c r="D1229" s="14">
        <v>53934</v>
      </c>
      <c r="E1229" s="7" t="s">
        <v>30</v>
      </c>
      <c r="F1229" s="10" t="s">
        <v>254</v>
      </c>
      <c r="G1229" s="8" t="s">
        <v>1932</v>
      </c>
      <c r="H1229" s="16"/>
      <c r="I1229" s="17">
        <f>SUMIF(ishuv,C1229,boharim)</f>
        <v>0</v>
      </c>
      <c r="J1229" s="18">
        <f>IF(H1229=0,0,K1229/H1229)</f>
        <v>0</v>
      </c>
      <c r="K1229" s="19">
        <v>0</v>
      </c>
      <c r="L1229" s="20" t="str">
        <f>IF(H1229=0,"אין דיווח",K1229/H1229)</f>
        <v>אין דיווח</v>
      </c>
      <c r="M1229" s="21">
        <f>J1229*H1229</f>
        <v>0</v>
      </c>
    </row>
    <row r="1230" spans="2:13" x14ac:dyDescent="0.2">
      <c r="B1230" s="12">
        <v>7300</v>
      </c>
      <c r="C1230" s="13" t="s">
        <v>99</v>
      </c>
      <c r="D1230" s="14">
        <v>53934</v>
      </c>
      <c r="E1230" s="7" t="s">
        <v>28</v>
      </c>
      <c r="F1230" s="10" t="s">
        <v>1933</v>
      </c>
      <c r="G1230" s="8" t="s">
        <v>1934</v>
      </c>
      <c r="H1230" s="16"/>
      <c r="I1230" s="17">
        <f>SUMIF(ishuv,C1230,boharim)</f>
        <v>0</v>
      </c>
      <c r="J1230" s="18">
        <f>IF(H1230=0,0,K1230/H1230)</f>
        <v>0</v>
      </c>
      <c r="K1230" s="19">
        <v>0</v>
      </c>
      <c r="L1230" s="20" t="str">
        <f>IF(H1230=0,"אין דיווח",K1230/H1230)</f>
        <v>אין דיווח</v>
      </c>
      <c r="M1230" s="21">
        <f>J1230*H1230</f>
        <v>0</v>
      </c>
    </row>
    <row r="1231" spans="2:13" x14ac:dyDescent="0.2">
      <c r="B1231" s="12">
        <v>7300</v>
      </c>
      <c r="C1231" s="13" t="s">
        <v>99</v>
      </c>
      <c r="D1231" s="14">
        <v>53934</v>
      </c>
      <c r="E1231" s="7" t="s">
        <v>14</v>
      </c>
      <c r="F1231" s="10" t="s">
        <v>1935</v>
      </c>
      <c r="G1231" s="8" t="s">
        <v>1936</v>
      </c>
      <c r="H1231" s="16"/>
      <c r="I1231" s="17">
        <f>SUMIF(ishuv,C1231,boharim)</f>
        <v>0</v>
      </c>
      <c r="J1231" s="18">
        <f>IF(H1231=0,0,K1231/H1231)</f>
        <v>0</v>
      </c>
      <c r="K1231" s="19">
        <v>0</v>
      </c>
      <c r="L1231" s="20" t="str">
        <f>IF(H1231=0,"אין דיווח",K1231/H1231)</f>
        <v>אין דיווח</v>
      </c>
      <c r="M1231" s="21">
        <f>J1231*H1231</f>
        <v>0</v>
      </c>
    </row>
    <row r="1232" spans="2:13" x14ac:dyDescent="0.2">
      <c r="B1232" s="12">
        <v>7300</v>
      </c>
      <c r="C1232" s="13" t="s">
        <v>99</v>
      </c>
      <c r="D1232" s="14">
        <v>53934</v>
      </c>
      <c r="E1232" s="7" t="s">
        <v>36</v>
      </c>
      <c r="F1232" s="10" t="s">
        <v>1937</v>
      </c>
      <c r="G1232" s="8" t="s">
        <v>1938</v>
      </c>
      <c r="H1232" s="16"/>
      <c r="I1232" s="17">
        <f>SUMIF(ishuv,C1232,boharim)</f>
        <v>0</v>
      </c>
      <c r="J1232" s="18">
        <f>IF(H1232=0,0,K1232/H1232)</f>
        <v>0</v>
      </c>
      <c r="K1232" s="19">
        <v>0</v>
      </c>
      <c r="L1232" s="20" t="str">
        <f>IF(H1232=0,"אין דיווח",K1232/H1232)</f>
        <v>אין דיווח</v>
      </c>
      <c r="M1232" s="21">
        <f>J1232*H1232</f>
        <v>0</v>
      </c>
    </row>
    <row r="1233" spans="2:13" x14ac:dyDescent="0.2">
      <c r="B1233" s="12">
        <v>7300</v>
      </c>
      <c r="C1233" s="13" t="s">
        <v>99</v>
      </c>
      <c r="D1233" s="14">
        <v>53934</v>
      </c>
      <c r="E1233" s="7" t="s">
        <v>251</v>
      </c>
      <c r="F1233" s="10" t="s">
        <v>1939</v>
      </c>
      <c r="G1233" s="8" t="s">
        <v>1940</v>
      </c>
      <c r="H1233" s="16"/>
      <c r="I1233" s="17">
        <f>SUMIF(ishuv,C1233,boharim)</f>
        <v>0</v>
      </c>
      <c r="J1233" s="18">
        <f>IF(H1233=0,0,K1233/H1233)</f>
        <v>0</v>
      </c>
      <c r="K1233" s="19">
        <v>0</v>
      </c>
      <c r="L1233" s="20" t="str">
        <f>IF(H1233=0,"אין דיווח",K1233/H1233)</f>
        <v>אין דיווח</v>
      </c>
      <c r="M1233" s="21">
        <f>J1233*H1233</f>
        <v>0</v>
      </c>
    </row>
    <row r="1234" spans="2:13" x14ac:dyDescent="0.2">
      <c r="B1234" s="12">
        <v>7300</v>
      </c>
      <c r="C1234" s="13" t="s">
        <v>99</v>
      </c>
      <c r="D1234" s="14">
        <v>53934</v>
      </c>
      <c r="E1234" s="7" t="s">
        <v>34</v>
      </c>
      <c r="F1234" s="10" t="s">
        <v>1941</v>
      </c>
      <c r="G1234" s="8"/>
      <c r="H1234" s="16"/>
      <c r="I1234" s="17">
        <f>SUMIF(ishuv,C1234,boharim)</f>
        <v>0</v>
      </c>
      <c r="J1234" s="18">
        <f>IF(H1234=0,0,K1234/H1234)</f>
        <v>0</v>
      </c>
      <c r="K1234" s="19">
        <v>0</v>
      </c>
      <c r="L1234" s="20" t="str">
        <f>IF(H1234=0,"אין דיווח",K1234/H1234)</f>
        <v>אין דיווח</v>
      </c>
      <c r="M1234" s="21">
        <f>J1234*H1234</f>
        <v>0</v>
      </c>
    </row>
    <row r="1235" spans="2:13" x14ac:dyDescent="0.2">
      <c r="B1235" s="12">
        <v>7300</v>
      </c>
      <c r="C1235" s="13" t="s">
        <v>99</v>
      </c>
      <c r="D1235" s="14">
        <v>53934</v>
      </c>
      <c r="E1235" s="7" t="s">
        <v>250</v>
      </c>
      <c r="F1235" s="10" t="s">
        <v>1942</v>
      </c>
      <c r="G1235" s="8"/>
      <c r="H1235" s="16"/>
      <c r="I1235" s="17">
        <f>SUMIF(ishuv,C1235,boharim)</f>
        <v>0</v>
      </c>
      <c r="J1235" s="18">
        <f>IF(H1235=0,0,K1235/H1235)</f>
        <v>0</v>
      </c>
      <c r="K1235" s="19">
        <v>0</v>
      </c>
      <c r="L1235" s="20" t="str">
        <f>IF(H1235=0,"אין דיווח",K1235/H1235)</f>
        <v>אין דיווח</v>
      </c>
      <c r="M1235" s="21">
        <f>J1235*H1235</f>
        <v>0</v>
      </c>
    </row>
    <row r="1236" spans="2:13" x14ac:dyDescent="0.2">
      <c r="B1236" s="12">
        <v>1061</v>
      </c>
      <c r="C1236" s="13" t="s">
        <v>1943</v>
      </c>
      <c r="D1236" s="14">
        <v>40481</v>
      </c>
      <c r="E1236" s="7" t="s">
        <v>34</v>
      </c>
      <c r="F1236" s="10" t="s">
        <v>1958</v>
      </c>
      <c r="G1236" s="8"/>
      <c r="H1236" s="16">
        <v>18615</v>
      </c>
      <c r="I1236" s="17">
        <f>SUMIF(ishuv,C1236,boharim)</f>
        <v>0</v>
      </c>
      <c r="J1236" s="18">
        <f>IF(H1236=0,0,K1236/H1236)</f>
        <v>0.17330110126242279</v>
      </c>
      <c r="K1236" s="19">
        <v>3226</v>
      </c>
      <c r="L1236" s="20">
        <f>IF(H1236=0,"אין דיווח",K1236/H1236)</f>
        <v>0.17330110126242279</v>
      </c>
      <c r="M1236" s="21">
        <f>J1236*H1236</f>
        <v>3226.0000000000005</v>
      </c>
    </row>
    <row r="1237" spans="2:13" x14ac:dyDescent="0.2">
      <c r="B1237" s="12">
        <v>1061</v>
      </c>
      <c r="C1237" s="13" t="s">
        <v>1943</v>
      </c>
      <c r="D1237" s="14">
        <v>40481</v>
      </c>
      <c r="E1237" s="7" t="s">
        <v>4</v>
      </c>
      <c r="F1237" s="10" t="s">
        <v>1953</v>
      </c>
      <c r="G1237" s="8" t="s">
        <v>1954</v>
      </c>
      <c r="H1237" s="16">
        <v>18615</v>
      </c>
      <c r="I1237" s="17">
        <f>SUMIF(ishuv,C1237,boharim)</f>
        <v>0</v>
      </c>
      <c r="J1237" s="18">
        <f>IF(H1237=0,0,K1237/H1237)</f>
        <v>0.14273435401557882</v>
      </c>
      <c r="K1237" s="19">
        <v>2657</v>
      </c>
      <c r="L1237" s="20">
        <f>IF(H1237=0,"אין דיווח",K1237/H1237)</f>
        <v>0.14273435401557882</v>
      </c>
      <c r="M1237" s="21">
        <f>J1237*H1237</f>
        <v>2657</v>
      </c>
    </row>
    <row r="1238" spans="2:13" x14ac:dyDescent="0.2">
      <c r="B1238" s="12">
        <v>1061</v>
      </c>
      <c r="C1238" s="13" t="s">
        <v>1943</v>
      </c>
      <c r="D1238" s="14">
        <v>40481</v>
      </c>
      <c r="E1238" s="7" t="s">
        <v>224</v>
      </c>
      <c r="F1238" s="10" t="s">
        <v>124</v>
      </c>
      <c r="G1238" s="8"/>
      <c r="H1238" s="16">
        <v>18615</v>
      </c>
      <c r="I1238" s="17">
        <f>SUMIF(ishuv,C1238,boharim)</f>
        <v>0</v>
      </c>
      <c r="J1238" s="18">
        <f>IF(H1238=0,0,K1238/H1238)</f>
        <v>0.12280419016921837</v>
      </c>
      <c r="K1238" s="19">
        <v>2286</v>
      </c>
      <c r="L1238" s="20">
        <f>IF(H1238=0,"אין דיווח",K1238/H1238)</f>
        <v>0.12280419016921837</v>
      </c>
      <c r="M1238" s="21">
        <f>J1238*H1238</f>
        <v>2286</v>
      </c>
    </row>
    <row r="1239" spans="2:13" x14ac:dyDescent="0.2">
      <c r="B1239" s="12">
        <v>1061</v>
      </c>
      <c r="C1239" s="13" t="s">
        <v>1943</v>
      </c>
      <c r="D1239" s="14">
        <v>40481</v>
      </c>
      <c r="E1239" s="7" t="s">
        <v>57</v>
      </c>
      <c r="F1239" s="10" t="s">
        <v>1957</v>
      </c>
      <c r="G1239" s="8"/>
      <c r="H1239" s="16">
        <v>18615</v>
      </c>
      <c r="I1239" s="17">
        <f>SUMIF(ishuv,C1239,boharim)</f>
        <v>0</v>
      </c>
      <c r="J1239" s="18">
        <f>IF(H1239=0,0,K1239/H1239)</f>
        <v>9.0196078431372548E-2</v>
      </c>
      <c r="K1239" s="19">
        <v>1679</v>
      </c>
      <c r="L1239" s="20">
        <f>IF(H1239=0,"אין דיווח",K1239/H1239)</f>
        <v>9.0196078431372548E-2</v>
      </c>
      <c r="M1239" s="21">
        <f>J1239*H1239</f>
        <v>1679</v>
      </c>
    </row>
    <row r="1240" spans="2:13" x14ac:dyDescent="0.2">
      <c r="B1240" s="12">
        <v>1061</v>
      </c>
      <c r="C1240" s="13" t="s">
        <v>1943</v>
      </c>
      <c r="D1240" s="14">
        <v>40481</v>
      </c>
      <c r="E1240" s="7" t="s">
        <v>9</v>
      </c>
      <c r="F1240" s="10" t="s">
        <v>1950</v>
      </c>
      <c r="G1240" s="8"/>
      <c r="H1240" s="16">
        <v>18615</v>
      </c>
      <c r="I1240" s="17">
        <f>SUMIF(ishuv,C1240,boharim)</f>
        <v>0</v>
      </c>
      <c r="J1240" s="18">
        <f>IF(H1240=0,0,K1240/H1240)</f>
        <v>7.2468439430566745E-2</v>
      </c>
      <c r="K1240" s="19">
        <v>1349</v>
      </c>
      <c r="L1240" s="20">
        <f>IF(H1240=0,"אין דיווח",K1240/H1240)</f>
        <v>7.2468439430566745E-2</v>
      </c>
      <c r="M1240" s="21">
        <f>J1240*H1240</f>
        <v>1349</v>
      </c>
    </row>
    <row r="1241" spans="2:13" x14ac:dyDescent="0.2">
      <c r="B1241" s="12">
        <v>1061</v>
      </c>
      <c r="C1241" s="13" t="s">
        <v>1943</v>
      </c>
      <c r="D1241" s="14">
        <v>40481</v>
      </c>
      <c r="E1241" s="7" t="s">
        <v>13</v>
      </c>
      <c r="F1241" s="10" t="s">
        <v>1946</v>
      </c>
      <c r="G1241" s="8"/>
      <c r="H1241" s="16">
        <v>18615</v>
      </c>
      <c r="I1241" s="17">
        <f>SUMIF(ishuv,C1241,boharim)</f>
        <v>0</v>
      </c>
      <c r="J1241" s="18">
        <f>IF(H1241=0,0,K1241/H1241)</f>
        <v>7.1179156594144505E-2</v>
      </c>
      <c r="K1241" s="19">
        <v>1325</v>
      </c>
      <c r="L1241" s="20">
        <f>IF(H1241=0,"אין דיווח",K1241/H1241)</f>
        <v>7.1179156594144505E-2</v>
      </c>
      <c r="M1241" s="21">
        <f>J1241*H1241</f>
        <v>1325</v>
      </c>
    </row>
    <row r="1242" spans="2:13" x14ac:dyDescent="0.2">
      <c r="B1242" s="12">
        <v>1061</v>
      </c>
      <c r="C1242" s="13" t="s">
        <v>1943</v>
      </c>
      <c r="D1242" s="14">
        <v>40481</v>
      </c>
      <c r="E1242" s="7" t="s">
        <v>146</v>
      </c>
      <c r="F1242" s="10" t="s">
        <v>1947</v>
      </c>
      <c r="G1242" s="8"/>
      <c r="H1242" s="16">
        <v>18615</v>
      </c>
      <c r="I1242" s="17">
        <f>SUMIF(ishuv,C1242,boharim)</f>
        <v>0</v>
      </c>
      <c r="J1242" s="18">
        <f>IF(H1242=0,0,K1242/H1242)</f>
        <v>5.7373086220789689E-2</v>
      </c>
      <c r="K1242" s="19">
        <v>1068</v>
      </c>
      <c r="L1242" s="20">
        <f>IF(H1242=0,"אין דיווח",K1242/H1242)</f>
        <v>5.7373086220789689E-2</v>
      </c>
      <c r="M1242" s="21">
        <f>J1242*H1242</f>
        <v>1068</v>
      </c>
    </row>
    <row r="1243" spans="2:13" x14ac:dyDescent="0.2">
      <c r="B1243" s="12">
        <v>1061</v>
      </c>
      <c r="C1243" s="13" t="s">
        <v>1943</v>
      </c>
      <c r="D1243" s="14">
        <v>40481</v>
      </c>
      <c r="E1243" s="7" t="s">
        <v>60</v>
      </c>
      <c r="F1243" s="10" t="s">
        <v>1951</v>
      </c>
      <c r="G1243" s="8" t="s">
        <v>1952</v>
      </c>
      <c r="H1243" s="16">
        <v>18615</v>
      </c>
      <c r="I1243" s="17">
        <f>SUMIF(ishuv,C1243,boharim)</f>
        <v>0</v>
      </c>
      <c r="J1243" s="18">
        <f>IF(H1243=0,0,K1243/H1243)</f>
        <v>5.5385441847972068E-2</v>
      </c>
      <c r="K1243" s="19">
        <v>1031</v>
      </c>
      <c r="L1243" s="20">
        <f>IF(H1243=0,"אין דיווח",K1243/H1243)</f>
        <v>5.5385441847972068E-2</v>
      </c>
      <c r="M1243" s="21">
        <f>J1243*H1243</f>
        <v>1031</v>
      </c>
    </row>
    <row r="1244" spans="2:13" x14ac:dyDescent="0.2">
      <c r="B1244" s="12">
        <v>1061</v>
      </c>
      <c r="C1244" s="13" t="s">
        <v>1943</v>
      </c>
      <c r="D1244" s="14">
        <v>40481</v>
      </c>
      <c r="E1244" s="7" t="s">
        <v>33</v>
      </c>
      <c r="F1244" s="10" t="s">
        <v>1959</v>
      </c>
      <c r="G1244" s="8"/>
      <c r="H1244" s="16">
        <v>18615</v>
      </c>
      <c r="I1244" s="17">
        <f>SUMIF(ishuv,C1244,boharim)</f>
        <v>0</v>
      </c>
      <c r="J1244" s="18">
        <f>IF(H1244=0,0,K1244/H1244)</f>
        <v>5.2001074402363685E-2</v>
      </c>
      <c r="K1244" s="19">
        <v>968</v>
      </c>
      <c r="L1244" s="20">
        <f>IF(H1244=0,"אין דיווח",K1244/H1244)</f>
        <v>5.2001074402363685E-2</v>
      </c>
      <c r="M1244" s="21">
        <f>J1244*H1244</f>
        <v>968</v>
      </c>
    </row>
    <row r="1245" spans="2:13" x14ac:dyDescent="0.2">
      <c r="B1245" s="12">
        <v>1061</v>
      </c>
      <c r="C1245" s="13" t="s">
        <v>1943</v>
      </c>
      <c r="D1245" s="14">
        <v>40481</v>
      </c>
      <c r="E1245" s="7" t="s">
        <v>41</v>
      </c>
      <c r="F1245" s="10" t="s">
        <v>430</v>
      </c>
      <c r="G1245" s="8"/>
      <c r="H1245" s="16">
        <v>18615</v>
      </c>
      <c r="I1245" s="17">
        <f>SUMIF(ishuv,C1245,boharim)</f>
        <v>0</v>
      </c>
      <c r="J1245" s="18">
        <f>IF(H1245=0,0,K1245/H1245)</f>
        <v>4.1095890410958902E-2</v>
      </c>
      <c r="K1245" s="19">
        <v>765</v>
      </c>
      <c r="L1245" s="20">
        <f>IF(H1245=0,"אין דיווח",K1245/H1245)</f>
        <v>4.1095890410958902E-2</v>
      </c>
      <c r="M1245" s="21">
        <f>J1245*H1245</f>
        <v>765</v>
      </c>
    </row>
    <row r="1246" spans="2:13" x14ac:dyDescent="0.2">
      <c r="B1246" s="12">
        <v>1061</v>
      </c>
      <c r="C1246" s="13" t="s">
        <v>1943</v>
      </c>
      <c r="D1246" s="14">
        <v>40481</v>
      </c>
      <c r="E1246" s="7" t="s">
        <v>35</v>
      </c>
      <c r="F1246" s="10" t="s">
        <v>1955</v>
      </c>
      <c r="G1246" s="8" t="s">
        <v>1956</v>
      </c>
      <c r="H1246" s="16">
        <v>18615</v>
      </c>
      <c r="I1246" s="17">
        <f>SUMIF(ishuv,C1246,boharim)</f>
        <v>0</v>
      </c>
      <c r="J1246" s="18">
        <f>IF(H1246=0,0,K1246/H1246)</f>
        <v>3.9699167338168147E-2</v>
      </c>
      <c r="K1246" s="19">
        <v>739</v>
      </c>
      <c r="L1246" s="20">
        <f>IF(H1246=0,"אין דיווח",K1246/H1246)</f>
        <v>3.9699167338168147E-2</v>
      </c>
      <c r="M1246" s="21">
        <f>J1246*H1246</f>
        <v>739</v>
      </c>
    </row>
    <row r="1247" spans="2:13" x14ac:dyDescent="0.2">
      <c r="B1247" s="12">
        <v>1061</v>
      </c>
      <c r="C1247" s="13" t="s">
        <v>1943</v>
      </c>
      <c r="D1247" s="14">
        <v>40481</v>
      </c>
      <c r="E1247" s="7" t="s">
        <v>7</v>
      </c>
      <c r="F1247" s="10" t="s">
        <v>6</v>
      </c>
      <c r="G1247" s="8"/>
      <c r="H1247" s="16">
        <v>18615</v>
      </c>
      <c r="I1247" s="17">
        <f>SUMIF(ishuv,C1247,boharim)</f>
        <v>0</v>
      </c>
      <c r="J1247" s="18">
        <f>IF(H1247=0,0,K1247/H1247)</f>
        <v>2.3529411764705882E-2</v>
      </c>
      <c r="K1247" s="19">
        <v>438</v>
      </c>
      <c r="L1247" s="20">
        <f>IF(H1247=0,"אין דיווח",K1247/H1247)</f>
        <v>2.3529411764705882E-2</v>
      </c>
      <c r="M1247" s="21">
        <f>J1247*H1247</f>
        <v>438</v>
      </c>
    </row>
    <row r="1248" spans="2:13" x14ac:dyDescent="0.2">
      <c r="B1248" s="12">
        <v>1061</v>
      </c>
      <c r="C1248" s="13" t="s">
        <v>1943</v>
      </c>
      <c r="D1248" s="14">
        <v>40481</v>
      </c>
      <c r="E1248" s="7" t="s">
        <v>10</v>
      </c>
      <c r="F1248" s="10" t="s">
        <v>1948</v>
      </c>
      <c r="G1248" s="8" t="s">
        <v>1949</v>
      </c>
      <c r="H1248" s="16">
        <v>18615</v>
      </c>
      <c r="I1248" s="17">
        <f>SUMIF(ishuv,C1248,boharim)</f>
        <v>0</v>
      </c>
      <c r="J1248" s="18">
        <f>IF(H1248=0,0,K1248/H1248)</f>
        <v>2.1488047273704004E-2</v>
      </c>
      <c r="K1248" s="19">
        <v>400</v>
      </c>
      <c r="L1248" s="20">
        <f>IF(H1248=0,"אין דיווח",K1248/H1248)</f>
        <v>2.1488047273704004E-2</v>
      </c>
      <c r="M1248" s="21">
        <f>J1248*H1248</f>
        <v>400</v>
      </c>
    </row>
    <row r="1249" spans="2:13" x14ac:dyDescent="0.2">
      <c r="B1249" s="12">
        <v>1061</v>
      </c>
      <c r="C1249" s="13" t="s">
        <v>1943</v>
      </c>
      <c r="D1249" s="14">
        <v>40481</v>
      </c>
      <c r="E1249" s="7" t="s">
        <v>58</v>
      </c>
      <c r="F1249" s="10" t="s">
        <v>69</v>
      </c>
      <c r="G1249" s="8"/>
      <c r="H1249" s="16">
        <v>18615</v>
      </c>
      <c r="I1249" s="17">
        <f>SUMIF(ishuv,C1249,boharim)</f>
        <v>0</v>
      </c>
      <c r="J1249" s="18">
        <f>IF(H1249=0,0,K1249/H1249)</f>
        <v>1.8802041364491002E-2</v>
      </c>
      <c r="K1249" s="19">
        <v>350</v>
      </c>
      <c r="L1249" s="20">
        <f>IF(H1249=0,"אין דיווח",K1249/H1249)</f>
        <v>1.8802041364491002E-2</v>
      </c>
      <c r="M1249" s="21">
        <f>J1249*H1249</f>
        <v>350</v>
      </c>
    </row>
    <row r="1250" spans="2:13" x14ac:dyDescent="0.2">
      <c r="B1250" s="12">
        <v>1061</v>
      </c>
      <c r="C1250" s="13" t="s">
        <v>1943</v>
      </c>
      <c r="D1250" s="14">
        <v>40481</v>
      </c>
      <c r="E1250" s="7" t="s">
        <v>56</v>
      </c>
      <c r="F1250" s="10" t="s">
        <v>1944</v>
      </c>
      <c r="G1250" s="8" t="s">
        <v>1945</v>
      </c>
      <c r="H1250" s="16">
        <v>18615</v>
      </c>
      <c r="I1250" s="17">
        <f>SUMIF(ishuv,C1250,boharim)</f>
        <v>0</v>
      </c>
      <c r="J1250" s="18">
        <f>IF(H1250=0,0,K1250/H1250)</f>
        <v>1.7942519473542841E-2</v>
      </c>
      <c r="K1250" s="19">
        <v>334</v>
      </c>
      <c r="L1250" s="20">
        <f>IF(H1250=0,"אין דיווח",K1250/H1250)</f>
        <v>1.7942519473542841E-2</v>
      </c>
      <c r="M1250" s="21">
        <f>J1250*H1250</f>
        <v>334</v>
      </c>
    </row>
    <row r="1251" spans="2:13" x14ac:dyDescent="0.2">
      <c r="B1251" s="12">
        <v>2500</v>
      </c>
      <c r="C1251" s="13" t="s">
        <v>1960</v>
      </c>
      <c r="D1251" s="14">
        <v>19447</v>
      </c>
      <c r="E1251" s="7" t="s">
        <v>34</v>
      </c>
      <c r="F1251" s="10" t="s">
        <v>1974</v>
      </c>
      <c r="G1251" s="8" t="s">
        <v>1975</v>
      </c>
      <c r="H1251" s="16">
        <v>9046</v>
      </c>
      <c r="I1251" s="17">
        <f>SUMIF(ishuv,C1251,boharim)</f>
        <v>0</v>
      </c>
      <c r="J1251" s="18">
        <f>IF(H1251=0,0,K1251/H1251)</f>
        <v>0.27570196772053945</v>
      </c>
      <c r="K1251" s="19">
        <v>2494</v>
      </c>
      <c r="L1251" s="20">
        <f>IF(H1251=0,"אין דיווח",K1251/H1251)</f>
        <v>0.27570196772053945</v>
      </c>
      <c r="M1251" s="21">
        <f>J1251*H1251</f>
        <v>2494</v>
      </c>
    </row>
    <row r="1252" spans="2:13" x14ac:dyDescent="0.2">
      <c r="B1252" s="12">
        <v>2500</v>
      </c>
      <c r="C1252" s="13" t="s">
        <v>1960</v>
      </c>
      <c r="D1252" s="14">
        <v>19447</v>
      </c>
      <c r="E1252" s="7" t="s">
        <v>21</v>
      </c>
      <c r="F1252" s="10" t="s">
        <v>1973</v>
      </c>
      <c r="G1252" s="8"/>
      <c r="H1252" s="16">
        <v>9046</v>
      </c>
      <c r="I1252" s="17">
        <f>SUMIF(ishuv,C1252,boharim)</f>
        <v>0</v>
      </c>
      <c r="J1252" s="18">
        <f>IF(H1252=0,0,K1252/H1252)</f>
        <v>0.21246959982312624</v>
      </c>
      <c r="K1252" s="19">
        <v>1922</v>
      </c>
      <c r="L1252" s="20">
        <f>IF(H1252=0,"אין דיווח",K1252/H1252)</f>
        <v>0.21246959982312624</v>
      </c>
      <c r="M1252" s="21">
        <f>J1252*H1252</f>
        <v>1922</v>
      </c>
    </row>
    <row r="1253" spans="2:13" x14ac:dyDescent="0.2">
      <c r="B1253" s="12">
        <v>2500</v>
      </c>
      <c r="C1253" s="13" t="s">
        <v>1960</v>
      </c>
      <c r="D1253" s="14">
        <v>19447</v>
      </c>
      <c r="E1253" s="7" t="s">
        <v>1961</v>
      </c>
      <c r="F1253" s="10" t="s">
        <v>1962</v>
      </c>
      <c r="G1253" s="8" t="s">
        <v>1963</v>
      </c>
      <c r="H1253" s="16">
        <v>9046</v>
      </c>
      <c r="I1253" s="17">
        <f>SUMIF(ishuv,C1253,boharim)</f>
        <v>0</v>
      </c>
      <c r="J1253" s="18">
        <f>IF(H1253=0,0,K1253/H1253)</f>
        <v>0.11552067212027416</v>
      </c>
      <c r="K1253" s="19">
        <v>1045</v>
      </c>
      <c r="L1253" s="20">
        <f>IF(H1253=0,"אין דיווח",K1253/H1253)</f>
        <v>0.11552067212027416</v>
      </c>
      <c r="M1253" s="21">
        <f>J1253*H1253</f>
        <v>1045</v>
      </c>
    </row>
    <row r="1254" spans="2:13" x14ac:dyDescent="0.2">
      <c r="B1254" s="12">
        <v>2500</v>
      </c>
      <c r="C1254" s="13" t="s">
        <v>1960</v>
      </c>
      <c r="D1254" s="14">
        <v>19447</v>
      </c>
      <c r="E1254" s="7" t="s">
        <v>7</v>
      </c>
      <c r="F1254" s="10" t="s">
        <v>6</v>
      </c>
      <c r="G1254" s="8" t="s">
        <v>1970</v>
      </c>
      <c r="H1254" s="16">
        <v>9046</v>
      </c>
      <c r="I1254" s="17">
        <f>SUMIF(ishuv,C1254,boharim)</f>
        <v>0</v>
      </c>
      <c r="J1254" s="18">
        <f>IF(H1254=0,0,K1254/H1254)</f>
        <v>0.11286756577492814</v>
      </c>
      <c r="K1254" s="19">
        <v>1021</v>
      </c>
      <c r="L1254" s="20">
        <f>IF(H1254=0,"אין דיווח",K1254/H1254)</f>
        <v>0.11286756577492814</v>
      </c>
      <c r="M1254" s="21">
        <f>J1254*H1254</f>
        <v>1020.9999999999999</v>
      </c>
    </row>
    <row r="1255" spans="2:13" x14ac:dyDescent="0.2">
      <c r="B1255" s="12">
        <v>2500</v>
      </c>
      <c r="C1255" s="13" t="s">
        <v>1960</v>
      </c>
      <c r="D1255" s="14">
        <v>19447</v>
      </c>
      <c r="E1255" s="7" t="s">
        <v>60</v>
      </c>
      <c r="F1255" s="10" t="s">
        <v>1969</v>
      </c>
      <c r="G1255" s="8"/>
      <c r="H1255" s="16">
        <v>9046</v>
      </c>
      <c r="I1255" s="17">
        <f>SUMIF(ishuv,C1255,boharim)</f>
        <v>0</v>
      </c>
      <c r="J1255" s="18">
        <f>IF(H1255=0,0,K1255/H1255)</f>
        <v>5.9252708379394205E-2</v>
      </c>
      <c r="K1255" s="19">
        <v>536</v>
      </c>
      <c r="L1255" s="20">
        <f>IF(H1255=0,"אין דיווח",K1255/H1255)</f>
        <v>5.9252708379394205E-2</v>
      </c>
      <c r="M1255" s="21">
        <f>J1255*H1255</f>
        <v>536</v>
      </c>
    </row>
    <row r="1256" spans="2:13" x14ac:dyDescent="0.2">
      <c r="B1256" s="12">
        <v>2500</v>
      </c>
      <c r="C1256" s="13" t="s">
        <v>1960</v>
      </c>
      <c r="D1256" s="14">
        <v>19447</v>
      </c>
      <c r="E1256" s="7" t="s">
        <v>0</v>
      </c>
      <c r="F1256" s="10" t="s">
        <v>19</v>
      </c>
      <c r="G1256" s="8"/>
      <c r="H1256" s="16">
        <v>9046</v>
      </c>
      <c r="I1256" s="17">
        <f>SUMIF(ishuv,C1256,boharim)</f>
        <v>0</v>
      </c>
      <c r="J1256" s="18">
        <f>IF(H1256=0,0,K1256/H1256)</f>
        <v>5.3393765200088435E-2</v>
      </c>
      <c r="K1256" s="19">
        <v>483</v>
      </c>
      <c r="L1256" s="20">
        <f>IF(H1256=0,"אין דיווח",K1256/H1256)</f>
        <v>5.3393765200088435E-2</v>
      </c>
      <c r="M1256" s="21">
        <f>J1256*H1256</f>
        <v>483</v>
      </c>
    </row>
    <row r="1257" spans="2:13" x14ac:dyDescent="0.2">
      <c r="B1257" s="12">
        <v>2500</v>
      </c>
      <c r="C1257" s="13" t="s">
        <v>1960</v>
      </c>
      <c r="D1257" s="14">
        <v>19447</v>
      </c>
      <c r="E1257" s="7" t="s">
        <v>38</v>
      </c>
      <c r="F1257" s="10" t="s">
        <v>1971</v>
      </c>
      <c r="G1257" s="8" t="s">
        <v>1972</v>
      </c>
      <c r="H1257" s="16">
        <v>9046</v>
      </c>
      <c r="I1257" s="17">
        <f>SUMIF(ishuv,C1257,boharim)</f>
        <v>0</v>
      </c>
      <c r="J1257" s="18">
        <f>IF(H1257=0,0,K1257/H1257)</f>
        <v>4.8861375193455674E-2</v>
      </c>
      <c r="K1257" s="19">
        <v>442</v>
      </c>
      <c r="L1257" s="20">
        <f>IF(H1257=0,"אין דיווח",K1257/H1257)</f>
        <v>4.8861375193455674E-2</v>
      </c>
      <c r="M1257" s="21">
        <f>J1257*H1257</f>
        <v>442</v>
      </c>
    </row>
    <row r="1258" spans="2:13" x14ac:dyDescent="0.2">
      <c r="B1258" s="12">
        <v>2500</v>
      </c>
      <c r="C1258" s="13" t="s">
        <v>1960</v>
      </c>
      <c r="D1258" s="14">
        <v>19447</v>
      </c>
      <c r="E1258" s="7" t="s">
        <v>73</v>
      </c>
      <c r="F1258" s="10" t="s">
        <v>1964</v>
      </c>
      <c r="G1258" s="8"/>
      <c r="H1258" s="16">
        <v>9046</v>
      </c>
      <c r="I1258" s="17">
        <f>SUMIF(ishuv,C1258,boharim)</f>
        <v>0</v>
      </c>
      <c r="J1258" s="18">
        <f>IF(H1258=0,0,K1258/H1258)</f>
        <v>4.2670793720981648E-2</v>
      </c>
      <c r="K1258" s="19">
        <v>386</v>
      </c>
      <c r="L1258" s="20">
        <f>IF(H1258=0,"אין דיווח",K1258/H1258)</f>
        <v>4.2670793720981648E-2</v>
      </c>
      <c r="M1258" s="21">
        <f>J1258*H1258</f>
        <v>386</v>
      </c>
    </row>
    <row r="1259" spans="2:13" x14ac:dyDescent="0.2">
      <c r="B1259" s="12">
        <v>2500</v>
      </c>
      <c r="C1259" s="13" t="s">
        <v>1960</v>
      </c>
      <c r="D1259" s="14">
        <v>19447</v>
      </c>
      <c r="E1259" s="7" t="s">
        <v>146</v>
      </c>
      <c r="F1259" s="10" t="s">
        <v>1965</v>
      </c>
      <c r="G1259" s="8" t="s">
        <v>1966</v>
      </c>
      <c r="H1259" s="16">
        <v>9046</v>
      </c>
      <c r="I1259" s="17">
        <f>SUMIF(ishuv,C1259,boharim)</f>
        <v>0</v>
      </c>
      <c r="J1259" s="18">
        <f>IF(H1259=0,0,K1259/H1259)</f>
        <v>3.8691134202962635E-2</v>
      </c>
      <c r="K1259" s="19">
        <v>350</v>
      </c>
      <c r="L1259" s="20">
        <f>IF(H1259=0,"אין דיווח",K1259/H1259)</f>
        <v>3.8691134202962635E-2</v>
      </c>
      <c r="M1259" s="21">
        <f>J1259*H1259</f>
        <v>350</v>
      </c>
    </row>
    <row r="1260" spans="2:13" x14ac:dyDescent="0.2">
      <c r="B1260" s="12">
        <v>2500</v>
      </c>
      <c r="C1260" s="13" t="s">
        <v>1960</v>
      </c>
      <c r="D1260" s="14">
        <v>19447</v>
      </c>
      <c r="E1260" s="7" t="s">
        <v>9</v>
      </c>
      <c r="F1260" s="10" t="s">
        <v>1968</v>
      </c>
      <c r="G1260" s="8"/>
      <c r="H1260" s="16">
        <v>9046</v>
      </c>
      <c r="I1260" s="17">
        <f>SUMIF(ishuv,C1260,boharim)</f>
        <v>0</v>
      </c>
      <c r="J1260" s="18">
        <f>IF(H1260=0,0,K1260/H1260)</f>
        <v>2.5204510280787087E-2</v>
      </c>
      <c r="K1260" s="19">
        <v>228</v>
      </c>
      <c r="L1260" s="20">
        <f>IF(H1260=0,"אין דיווח",K1260/H1260)</f>
        <v>2.5204510280787087E-2</v>
      </c>
      <c r="M1260" s="21">
        <f>J1260*H1260</f>
        <v>228</v>
      </c>
    </row>
    <row r="1261" spans="2:13" x14ac:dyDescent="0.2">
      <c r="B1261" s="12">
        <v>2500</v>
      </c>
      <c r="C1261" s="13" t="s">
        <v>1960</v>
      </c>
      <c r="D1261" s="14">
        <v>19447</v>
      </c>
      <c r="E1261" s="7" t="s">
        <v>675</v>
      </c>
      <c r="F1261" s="10" t="s">
        <v>1967</v>
      </c>
      <c r="G1261" s="8"/>
      <c r="H1261" s="16">
        <v>9046</v>
      </c>
      <c r="I1261" s="17">
        <f>SUMIF(ishuv,C1261,boharim)</f>
        <v>0</v>
      </c>
      <c r="J1261" s="18">
        <f>IF(H1261=0,0,K1261/H1261)</f>
        <v>1.5365907583462304E-2</v>
      </c>
      <c r="K1261" s="19">
        <v>139</v>
      </c>
      <c r="L1261" s="20">
        <f>IF(H1261=0,"אין דיווח",K1261/H1261)</f>
        <v>1.5365907583462304E-2</v>
      </c>
      <c r="M1261" s="21">
        <f>J1261*H1261</f>
        <v>139</v>
      </c>
    </row>
    <row r="1262" spans="2:13" x14ac:dyDescent="0.2">
      <c r="B1262" s="12">
        <v>246</v>
      </c>
      <c r="C1262" s="13" t="s">
        <v>1976</v>
      </c>
      <c r="D1262" s="14">
        <v>19182</v>
      </c>
      <c r="E1262" s="7" t="s">
        <v>109</v>
      </c>
      <c r="F1262" s="10" t="s">
        <v>1983</v>
      </c>
      <c r="G1262" s="8"/>
      <c r="H1262" s="16">
        <v>15051</v>
      </c>
      <c r="I1262" s="17">
        <f>SUMIF(ishuv,C1262,boharim)</f>
        <v>0</v>
      </c>
      <c r="J1262" s="18">
        <f>IF(H1262=0,0,K1262/H1262)</f>
        <v>0.32615773038336321</v>
      </c>
      <c r="K1262" s="19">
        <v>4909</v>
      </c>
      <c r="L1262" s="20">
        <f>IF(H1262=0,"אין דיווח",K1262/H1262)</f>
        <v>0.32615773038336321</v>
      </c>
      <c r="M1262" s="21">
        <f>J1262*H1262</f>
        <v>4909</v>
      </c>
    </row>
    <row r="1263" spans="2:13" x14ac:dyDescent="0.2">
      <c r="B1263" s="12">
        <v>246</v>
      </c>
      <c r="C1263" s="13" t="s">
        <v>1976</v>
      </c>
      <c r="D1263" s="14">
        <v>19182</v>
      </c>
      <c r="E1263" s="7" t="s">
        <v>7</v>
      </c>
      <c r="F1263" s="10" t="s">
        <v>1978</v>
      </c>
      <c r="G1263" s="8" t="s">
        <v>1979</v>
      </c>
      <c r="H1263" s="16">
        <v>15051</v>
      </c>
      <c r="I1263" s="17">
        <f>SUMIF(ishuv,C1263,boharim)</f>
        <v>0</v>
      </c>
      <c r="J1263" s="18">
        <f>IF(H1263=0,0,K1263/H1263)</f>
        <v>0.27599495050162781</v>
      </c>
      <c r="K1263" s="19">
        <v>4154</v>
      </c>
      <c r="L1263" s="20">
        <f>IF(H1263=0,"אין דיווח",K1263/H1263)</f>
        <v>0.27599495050162781</v>
      </c>
      <c r="M1263" s="21">
        <f>J1263*H1263</f>
        <v>4154</v>
      </c>
    </row>
    <row r="1264" spans="2:13" x14ac:dyDescent="0.2">
      <c r="B1264" s="12">
        <v>246</v>
      </c>
      <c r="C1264" s="13" t="s">
        <v>1976</v>
      </c>
      <c r="D1264" s="14">
        <v>19182</v>
      </c>
      <c r="E1264" s="7" t="s">
        <v>35</v>
      </c>
      <c r="F1264" s="10" t="s">
        <v>1982</v>
      </c>
      <c r="G1264" s="8"/>
      <c r="H1264" s="16">
        <v>15051</v>
      </c>
      <c r="I1264" s="17">
        <f>SUMIF(ishuv,C1264,boharim)</f>
        <v>0</v>
      </c>
      <c r="J1264" s="18">
        <f>IF(H1264=0,0,K1264/H1264)</f>
        <v>0.10570726197594844</v>
      </c>
      <c r="K1264" s="19">
        <v>1591</v>
      </c>
      <c r="L1264" s="20">
        <f>IF(H1264=0,"אין דיווח",K1264/H1264)</f>
        <v>0.10570726197594844</v>
      </c>
      <c r="M1264" s="21">
        <f>J1264*H1264</f>
        <v>1591</v>
      </c>
    </row>
    <row r="1265" spans="2:13" x14ac:dyDescent="0.2">
      <c r="B1265" s="12">
        <v>246</v>
      </c>
      <c r="C1265" s="13" t="s">
        <v>1976</v>
      </c>
      <c r="D1265" s="14">
        <v>19182</v>
      </c>
      <c r="E1265" s="7" t="s">
        <v>22</v>
      </c>
      <c r="F1265" s="10" t="s">
        <v>1980</v>
      </c>
      <c r="G1265" s="8" t="s">
        <v>1981</v>
      </c>
      <c r="H1265" s="16">
        <v>15051</v>
      </c>
      <c r="I1265" s="17">
        <f>SUMIF(ishuv,C1265,boharim)</f>
        <v>0</v>
      </c>
      <c r="J1265" s="18">
        <f>IF(H1265=0,0,K1265/H1265)</f>
        <v>9.8133014417646672E-2</v>
      </c>
      <c r="K1265" s="19">
        <v>1477</v>
      </c>
      <c r="L1265" s="20">
        <f>IF(H1265=0,"אין דיווח",K1265/H1265)</f>
        <v>9.8133014417646672E-2</v>
      </c>
      <c r="M1265" s="21">
        <f>J1265*H1265</f>
        <v>1477</v>
      </c>
    </row>
    <row r="1266" spans="2:13" x14ac:dyDescent="0.2">
      <c r="B1266" s="12">
        <v>246</v>
      </c>
      <c r="C1266" s="13" t="s">
        <v>1976</v>
      </c>
      <c r="D1266" s="14">
        <v>19182</v>
      </c>
      <c r="E1266" s="7" t="s">
        <v>60</v>
      </c>
      <c r="F1266" s="10" t="s">
        <v>178</v>
      </c>
      <c r="G1266" s="8"/>
      <c r="H1266" s="16">
        <v>15051</v>
      </c>
      <c r="I1266" s="17">
        <f>SUMIF(ishuv,C1266,boharim)</f>
        <v>0</v>
      </c>
      <c r="J1266" s="18">
        <f>IF(H1266=0,0,K1266/H1266)</f>
        <v>9.5076739087103845E-2</v>
      </c>
      <c r="K1266" s="19">
        <v>1431</v>
      </c>
      <c r="L1266" s="20">
        <f>IF(H1266=0,"אין דיווח",K1266/H1266)</f>
        <v>9.5076739087103845E-2</v>
      </c>
      <c r="M1266" s="21">
        <f>J1266*H1266</f>
        <v>1431</v>
      </c>
    </row>
    <row r="1267" spans="2:13" x14ac:dyDescent="0.2">
      <c r="B1267" s="12">
        <v>246</v>
      </c>
      <c r="C1267" s="13" t="s">
        <v>1976</v>
      </c>
      <c r="D1267" s="14">
        <v>19182</v>
      </c>
      <c r="E1267" s="7" t="s">
        <v>38</v>
      </c>
      <c r="F1267" s="10" t="s">
        <v>70</v>
      </c>
      <c r="G1267" s="8"/>
      <c r="H1267" s="16">
        <v>15051</v>
      </c>
      <c r="I1267" s="17">
        <f>SUMIF(ishuv,C1267,boharim)</f>
        <v>0</v>
      </c>
      <c r="J1267" s="18">
        <f>IF(H1267=0,0,K1267/H1267)</f>
        <v>5.2355325227559632E-2</v>
      </c>
      <c r="K1267" s="19">
        <v>788</v>
      </c>
      <c r="L1267" s="20">
        <f>IF(H1267=0,"אין דיווח",K1267/H1267)</f>
        <v>5.2355325227559632E-2</v>
      </c>
      <c r="M1267" s="21">
        <f>J1267*H1267</f>
        <v>788</v>
      </c>
    </row>
    <row r="1268" spans="2:13" x14ac:dyDescent="0.2">
      <c r="B1268" s="12">
        <v>246</v>
      </c>
      <c r="C1268" s="13" t="s">
        <v>1976</v>
      </c>
      <c r="D1268" s="14">
        <v>19182</v>
      </c>
      <c r="E1268" s="7" t="s">
        <v>146</v>
      </c>
      <c r="F1268" s="10" t="s">
        <v>1977</v>
      </c>
      <c r="G1268" s="8"/>
      <c r="H1268" s="16">
        <v>15051</v>
      </c>
      <c r="I1268" s="17">
        <f>SUMIF(ishuv,C1268,boharim)</f>
        <v>0</v>
      </c>
      <c r="J1268" s="18">
        <f>IF(H1268=0,0,K1268/H1268)</f>
        <v>4.6574978406750379E-2</v>
      </c>
      <c r="K1268" s="19">
        <v>701</v>
      </c>
      <c r="L1268" s="20">
        <f>IF(H1268=0,"אין דיווח",K1268/H1268)</f>
        <v>4.6574978406750379E-2</v>
      </c>
      <c r="M1268" s="21">
        <f>J1268*H1268</f>
        <v>701</v>
      </c>
    </row>
    <row r="1269" spans="2:13" x14ac:dyDescent="0.2">
      <c r="B1269" s="12">
        <v>7400</v>
      </c>
      <c r="C1269" s="13" t="s">
        <v>1984</v>
      </c>
      <c r="D1269" s="14">
        <v>169441</v>
      </c>
      <c r="E1269" s="7" t="s">
        <v>22</v>
      </c>
      <c r="F1269" s="10" t="s">
        <v>1997</v>
      </c>
      <c r="G1269" s="8" t="s">
        <v>1998</v>
      </c>
      <c r="H1269" s="16">
        <v>62717</v>
      </c>
      <c r="I1269" s="17">
        <f>SUMIF(ishuv,C1269,boharim)</f>
        <v>0</v>
      </c>
      <c r="J1269" s="18">
        <f>IF(H1269=0,0,K1269/H1269)</f>
        <v>0.28394215284532104</v>
      </c>
      <c r="K1269" s="19">
        <v>17808</v>
      </c>
      <c r="L1269" s="20">
        <f>IF(H1269=0,"אין דיווח",K1269/H1269)</f>
        <v>0.28394215284532104</v>
      </c>
      <c r="M1269" s="21">
        <f>J1269*H1269</f>
        <v>17808</v>
      </c>
    </row>
    <row r="1270" spans="2:13" ht="25.5" x14ac:dyDescent="0.2">
      <c r="B1270" s="12">
        <v>7400</v>
      </c>
      <c r="C1270" s="13" t="s">
        <v>1984</v>
      </c>
      <c r="D1270" s="14">
        <v>169441</v>
      </c>
      <c r="E1270" s="7" t="s">
        <v>252</v>
      </c>
      <c r="F1270" s="10" t="s">
        <v>1994</v>
      </c>
      <c r="G1270" s="8" t="s">
        <v>1995</v>
      </c>
      <c r="H1270" s="16">
        <v>62717</v>
      </c>
      <c r="I1270" s="17">
        <f>SUMIF(ishuv,C1270,boharim)</f>
        <v>0</v>
      </c>
      <c r="J1270" s="18">
        <f>IF(H1270=0,0,K1270/H1270)</f>
        <v>0.15716631854202209</v>
      </c>
      <c r="K1270" s="19">
        <v>9857</v>
      </c>
      <c r="L1270" s="20">
        <f>IF(H1270=0,"אין דיווח",K1270/H1270)</f>
        <v>0.15716631854202209</v>
      </c>
      <c r="M1270" s="21">
        <f>J1270*H1270</f>
        <v>9857</v>
      </c>
    </row>
    <row r="1271" spans="2:13" x14ac:dyDescent="0.2">
      <c r="B1271" s="12">
        <v>7400</v>
      </c>
      <c r="C1271" s="13" t="s">
        <v>1984</v>
      </c>
      <c r="D1271" s="14">
        <v>169441</v>
      </c>
      <c r="E1271" s="7" t="s">
        <v>0</v>
      </c>
      <c r="F1271" s="10" t="s">
        <v>19</v>
      </c>
      <c r="G1271" s="8"/>
      <c r="H1271" s="16">
        <v>62717</v>
      </c>
      <c r="I1271" s="17">
        <f>SUMIF(ishuv,C1271,boharim)</f>
        <v>0</v>
      </c>
      <c r="J1271" s="18">
        <f>IF(H1271=0,0,K1271/H1271)</f>
        <v>0.15010284292934931</v>
      </c>
      <c r="K1271" s="19">
        <v>9414</v>
      </c>
      <c r="L1271" s="20">
        <f>IF(H1271=0,"אין דיווח",K1271/H1271)</f>
        <v>0.15010284292934931</v>
      </c>
      <c r="M1271" s="21">
        <f>J1271*H1271</f>
        <v>9414</v>
      </c>
    </row>
    <row r="1272" spans="2:13" x14ac:dyDescent="0.2">
      <c r="B1272" s="12">
        <v>7400</v>
      </c>
      <c r="C1272" s="13" t="s">
        <v>1984</v>
      </c>
      <c r="D1272" s="14">
        <v>169441</v>
      </c>
      <c r="E1272" s="7" t="s">
        <v>130</v>
      </c>
      <c r="F1272" s="10" t="s">
        <v>1987</v>
      </c>
      <c r="G1272" s="8"/>
      <c r="H1272" s="16">
        <v>62717</v>
      </c>
      <c r="I1272" s="17">
        <f>SUMIF(ishuv,C1272,boharim)</f>
        <v>0</v>
      </c>
      <c r="J1272" s="18">
        <f>IF(H1272=0,0,K1272/H1272)</f>
        <v>7.9197027919065008E-2</v>
      </c>
      <c r="K1272" s="19">
        <v>4967</v>
      </c>
      <c r="L1272" s="20">
        <f>IF(H1272=0,"אין דיווח",K1272/H1272)</f>
        <v>7.9197027919065008E-2</v>
      </c>
      <c r="M1272" s="21">
        <f>J1272*H1272</f>
        <v>4967</v>
      </c>
    </row>
    <row r="1273" spans="2:13" x14ac:dyDescent="0.2">
      <c r="B1273" s="12">
        <v>7400</v>
      </c>
      <c r="C1273" s="13" t="s">
        <v>1984</v>
      </c>
      <c r="D1273" s="14">
        <v>169441</v>
      </c>
      <c r="E1273" s="7" t="s">
        <v>146</v>
      </c>
      <c r="F1273" s="10" t="s">
        <v>1989</v>
      </c>
      <c r="G1273" s="8"/>
      <c r="H1273" s="16">
        <v>62717</v>
      </c>
      <c r="I1273" s="17">
        <f>SUMIF(ishuv,C1273,boharim)</f>
        <v>0</v>
      </c>
      <c r="J1273" s="18">
        <f>IF(H1273=0,0,K1273/H1273)</f>
        <v>5.8819777731715484E-2</v>
      </c>
      <c r="K1273" s="19">
        <v>3689</v>
      </c>
      <c r="L1273" s="20">
        <f>IF(H1273=0,"אין דיווח",K1273/H1273)</f>
        <v>5.8819777731715484E-2</v>
      </c>
      <c r="M1273" s="21">
        <f>J1273*H1273</f>
        <v>3689</v>
      </c>
    </row>
    <row r="1274" spans="2:13" x14ac:dyDescent="0.2">
      <c r="B1274" s="12">
        <v>7400</v>
      </c>
      <c r="C1274" s="13" t="s">
        <v>1984</v>
      </c>
      <c r="D1274" s="14">
        <v>169441</v>
      </c>
      <c r="E1274" s="7" t="s">
        <v>60</v>
      </c>
      <c r="F1274" s="10" t="s">
        <v>1992</v>
      </c>
      <c r="G1274" s="8"/>
      <c r="H1274" s="16">
        <v>62717</v>
      </c>
      <c r="I1274" s="17">
        <f>SUMIF(ishuv,C1274,boharim)</f>
        <v>0</v>
      </c>
      <c r="J1274" s="18">
        <f>IF(H1274=0,0,K1274/H1274)</f>
        <v>5.2362198446992046E-2</v>
      </c>
      <c r="K1274" s="19">
        <v>3284</v>
      </c>
      <c r="L1274" s="20">
        <f>IF(H1274=0,"אין דיווח",K1274/H1274)</f>
        <v>5.2362198446992046E-2</v>
      </c>
      <c r="M1274" s="21">
        <f>J1274*H1274</f>
        <v>3284</v>
      </c>
    </row>
    <row r="1275" spans="2:13" x14ac:dyDescent="0.2">
      <c r="B1275" s="12">
        <v>7400</v>
      </c>
      <c r="C1275" s="13" t="s">
        <v>1984</v>
      </c>
      <c r="D1275" s="14">
        <v>169441</v>
      </c>
      <c r="E1275" s="7" t="s">
        <v>7</v>
      </c>
      <c r="F1275" s="10" t="s">
        <v>1993</v>
      </c>
      <c r="G1275" s="8"/>
      <c r="H1275" s="16">
        <v>62717</v>
      </c>
      <c r="I1275" s="17">
        <f>SUMIF(ishuv,C1275,boharim)</f>
        <v>0</v>
      </c>
      <c r="J1275" s="18">
        <f>IF(H1275=0,0,K1275/H1275)</f>
        <v>4.3879649855701003E-2</v>
      </c>
      <c r="K1275" s="19">
        <v>2752</v>
      </c>
      <c r="L1275" s="20">
        <f>IF(H1275=0,"אין דיווח",K1275/H1275)</f>
        <v>4.3879649855701003E-2</v>
      </c>
      <c r="M1275" s="21">
        <f>J1275*H1275</f>
        <v>2752</v>
      </c>
    </row>
    <row r="1276" spans="2:13" x14ac:dyDescent="0.2">
      <c r="B1276" s="12">
        <v>7400</v>
      </c>
      <c r="C1276" s="13" t="s">
        <v>1984</v>
      </c>
      <c r="D1276" s="14">
        <v>169441</v>
      </c>
      <c r="E1276" s="7" t="s">
        <v>366</v>
      </c>
      <c r="F1276" s="10" t="s">
        <v>1996</v>
      </c>
      <c r="G1276" s="8"/>
      <c r="H1276" s="16">
        <v>62717</v>
      </c>
      <c r="I1276" s="17">
        <f>SUMIF(ishuv,C1276,boharim)</f>
        <v>0</v>
      </c>
      <c r="J1276" s="18">
        <f>IF(H1276=0,0,K1276/H1276)</f>
        <v>3.7852575856625797E-2</v>
      </c>
      <c r="K1276" s="19">
        <v>2374</v>
      </c>
      <c r="L1276" s="20">
        <f>IF(H1276=0,"אין דיווח",K1276/H1276)</f>
        <v>3.7852575856625797E-2</v>
      </c>
      <c r="M1276" s="21">
        <f>J1276*H1276</f>
        <v>2374</v>
      </c>
    </row>
    <row r="1277" spans="2:13" x14ac:dyDescent="0.2">
      <c r="B1277" s="12">
        <v>7400</v>
      </c>
      <c r="C1277" s="13" t="s">
        <v>1984</v>
      </c>
      <c r="D1277" s="14">
        <v>169441</v>
      </c>
      <c r="E1277" s="7" t="s">
        <v>30</v>
      </c>
      <c r="F1277" s="10" t="s">
        <v>50</v>
      </c>
      <c r="G1277" s="8"/>
      <c r="H1277" s="16">
        <v>62717</v>
      </c>
      <c r="I1277" s="17">
        <f>SUMIF(ishuv,C1277,boharim)</f>
        <v>0</v>
      </c>
      <c r="J1277" s="18">
        <f>IF(H1277=0,0,K1277/H1277)</f>
        <v>3.0533986000605896E-2</v>
      </c>
      <c r="K1277" s="19">
        <v>1915</v>
      </c>
      <c r="L1277" s="20">
        <f>IF(H1277=0,"אין דיווח",K1277/H1277)</f>
        <v>3.0533986000605896E-2</v>
      </c>
      <c r="M1277" s="21">
        <f>J1277*H1277</f>
        <v>1915</v>
      </c>
    </row>
    <row r="1278" spans="2:13" x14ac:dyDescent="0.2">
      <c r="B1278" s="12">
        <v>7400</v>
      </c>
      <c r="C1278" s="13" t="s">
        <v>1984</v>
      </c>
      <c r="D1278" s="14">
        <v>169441</v>
      </c>
      <c r="E1278" s="7" t="s">
        <v>33</v>
      </c>
      <c r="F1278" s="10" t="s">
        <v>1999</v>
      </c>
      <c r="G1278" s="8"/>
      <c r="H1278" s="16">
        <v>62717</v>
      </c>
      <c r="I1278" s="17">
        <f>SUMIF(ishuv,C1278,boharim)</f>
        <v>0</v>
      </c>
      <c r="J1278" s="18">
        <f>IF(H1278=0,0,K1278/H1278)</f>
        <v>2.9609196868472663E-2</v>
      </c>
      <c r="K1278" s="19">
        <v>1857</v>
      </c>
      <c r="L1278" s="20">
        <f>IF(H1278=0,"אין דיווח",K1278/H1278)</f>
        <v>2.9609196868472663E-2</v>
      </c>
      <c r="M1278" s="21">
        <f>J1278*H1278</f>
        <v>1857</v>
      </c>
    </row>
    <row r="1279" spans="2:13" x14ac:dyDescent="0.2">
      <c r="B1279" s="12">
        <v>7400</v>
      </c>
      <c r="C1279" s="13" t="s">
        <v>1984</v>
      </c>
      <c r="D1279" s="14">
        <v>169441</v>
      </c>
      <c r="E1279" s="7" t="s">
        <v>9</v>
      </c>
      <c r="F1279" s="10" t="s">
        <v>1990</v>
      </c>
      <c r="G1279" s="8" t="s">
        <v>1991</v>
      </c>
      <c r="H1279" s="16">
        <v>62717</v>
      </c>
      <c r="I1279" s="17">
        <f>SUMIF(ishuv,C1279,boharim)</f>
        <v>0</v>
      </c>
      <c r="J1279" s="18">
        <f>IF(H1279=0,0,K1279/H1279)</f>
        <v>1.8974121848940477E-2</v>
      </c>
      <c r="K1279" s="19">
        <v>1190</v>
      </c>
      <c r="L1279" s="20">
        <f>IF(H1279=0,"אין דיווח",K1279/H1279)</f>
        <v>1.8974121848940477E-2</v>
      </c>
      <c r="M1279" s="21">
        <f>J1279*H1279</f>
        <v>1190</v>
      </c>
    </row>
    <row r="1280" spans="2:13" x14ac:dyDescent="0.2">
      <c r="B1280" s="12">
        <v>7400</v>
      </c>
      <c r="C1280" s="13" t="s">
        <v>1984</v>
      </c>
      <c r="D1280" s="14">
        <v>169441</v>
      </c>
      <c r="E1280" s="7" t="s">
        <v>141</v>
      </c>
      <c r="F1280" s="10" t="s">
        <v>1988</v>
      </c>
      <c r="G1280" s="8"/>
      <c r="H1280" s="16">
        <v>62717</v>
      </c>
      <c r="I1280" s="17">
        <f>SUMIF(ishuv,C1280,boharim)</f>
        <v>0</v>
      </c>
      <c r="J1280" s="18">
        <f>IF(H1280=0,0,K1280/H1280)</f>
        <v>1.8734952245802572E-2</v>
      </c>
      <c r="K1280" s="19">
        <v>1175</v>
      </c>
      <c r="L1280" s="20">
        <f>IF(H1280=0,"אין דיווח",K1280/H1280)</f>
        <v>1.8734952245802572E-2</v>
      </c>
      <c r="M1280" s="21">
        <f>J1280*H1280</f>
        <v>1175</v>
      </c>
    </row>
    <row r="1281" spans="2:13" x14ac:dyDescent="0.2">
      <c r="B1281" s="12">
        <v>7400</v>
      </c>
      <c r="C1281" s="13" t="s">
        <v>1984</v>
      </c>
      <c r="D1281" s="14">
        <v>169441</v>
      </c>
      <c r="E1281" s="7" t="s">
        <v>313</v>
      </c>
      <c r="F1281" s="10" t="s">
        <v>129</v>
      </c>
      <c r="G1281" s="8"/>
      <c r="H1281" s="16">
        <v>62717</v>
      </c>
      <c r="I1281" s="17">
        <f>SUMIF(ishuv,C1281,boharim)</f>
        <v>0</v>
      </c>
      <c r="J1281" s="18">
        <f>IF(H1281=0,0,K1281/H1281)</f>
        <v>1.3680501299488177E-2</v>
      </c>
      <c r="K1281" s="19">
        <v>858</v>
      </c>
      <c r="L1281" s="20">
        <f>IF(H1281=0,"אין דיווח",K1281/H1281)</f>
        <v>1.3680501299488177E-2</v>
      </c>
      <c r="M1281" s="21">
        <f>J1281*H1281</f>
        <v>858</v>
      </c>
    </row>
    <row r="1282" spans="2:13" x14ac:dyDescent="0.2">
      <c r="B1282" s="12">
        <v>7400</v>
      </c>
      <c r="C1282" s="13" t="s">
        <v>1984</v>
      </c>
      <c r="D1282" s="14">
        <v>169441</v>
      </c>
      <c r="E1282" s="7" t="s">
        <v>57</v>
      </c>
      <c r="F1282" s="10" t="s">
        <v>448</v>
      </c>
      <c r="G1282" s="8"/>
      <c r="H1282" s="16">
        <v>62717</v>
      </c>
      <c r="I1282" s="17">
        <f>SUMIF(ishuv,C1282,boharim)</f>
        <v>0</v>
      </c>
      <c r="J1282" s="18">
        <f>IF(H1282=0,0,K1282/H1282)</f>
        <v>1.0029178691582824E-2</v>
      </c>
      <c r="K1282" s="19">
        <v>629</v>
      </c>
      <c r="L1282" s="20">
        <f>IF(H1282=0,"אין דיווח",K1282/H1282)</f>
        <v>1.0029178691582824E-2</v>
      </c>
      <c r="M1282" s="21">
        <f>J1282*H1282</f>
        <v>629</v>
      </c>
    </row>
    <row r="1283" spans="2:13" x14ac:dyDescent="0.2">
      <c r="B1283" s="12">
        <v>7400</v>
      </c>
      <c r="C1283" s="13" t="s">
        <v>1984</v>
      </c>
      <c r="D1283" s="14">
        <v>169441</v>
      </c>
      <c r="E1283" s="7" t="s">
        <v>188</v>
      </c>
      <c r="F1283" s="10" t="s">
        <v>69</v>
      </c>
      <c r="G1283" s="8"/>
      <c r="H1283" s="16">
        <v>62717</v>
      </c>
      <c r="I1283" s="17">
        <f>SUMIF(ishuv,C1283,boharim)</f>
        <v>0</v>
      </c>
      <c r="J1283" s="18">
        <f>IF(H1283=0,0,K1283/H1283)</f>
        <v>8.5941610727553932E-3</v>
      </c>
      <c r="K1283" s="19">
        <v>539</v>
      </c>
      <c r="L1283" s="20">
        <f>IF(H1283=0,"אין דיווח",K1283/H1283)</f>
        <v>8.5941610727553932E-3</v>
      </c>
      <c r="M1283" s="21">
        <f>J1283*H1283</f>
        <v>539</v>
      </c>
    </row>
    <row r="1284" spans="2:13" x14ac:dyDescent="0.2">
      <c r="B1284" s="12">
        <v>7400</v>
      </c>
      <c r="C1284" s="13" t="s">
        <v>1984</v>
      </c>
      <c r="D1284" s="14">
        <v>169441</v>
      </c>
      <c r="E1284" s="7" t="s">
        <v>1985</v>
      </c>
      <c r="F1284" s="10" t="s">
        <v>1986</v>
      </c>
      <c r="G1284" s="8"/>
      <c r="H1284" s="16">
        <v>62717</v>
      </c>
      <c r="I1284" s="17">
        <f>SUMIF(ishuv,C1284,boharim)</f>
        <v>0</v>
      </c>
      <c r="J1284" s="18">
        <f>IF(H1284=0,0,K1284/H1284)</f>
        <v>6.5213578455602149E-3</v>
      </c>
      <c r="K1284" s="19">
        <v>409</v>
      </c>
      <c r="L1284" s="20">
        <f>IF(H1284=0,"אין דיווח",K1284/H1284)</f>
        <v>6.5213578455602149E-3</v>
      </c>
      <c r="M1284" s="21">
        <f>J1284*H1284</f>
        <v>409</v>
      </c>
    </row>
    <row r="1285" spans="2:13" x14ac:dyDescent="0.2">
      <c r="B1285" s="12">
        <v>525</v>
      </c>
      <c r="C1285" s="13" t="s">
        <v>2000</v>
      </c>
      <c r="D1285" s="14">
        <v>2661</v>
      </c>
      <c r="E1285" s="7" t="s">
        <v>14</v>
      </c>
      <c r="F1285" s="10" t="s">
        <v>248</v>
      </c>
      <c r="G1285" s="8" t="s">
        <v>2001</v>
      </c>
      <c r="H1285" s="16">
        <v>2412</v>
      </c>
      <c r="I1285" s="17">
        <f>SUMIF(ishuv,C1285,boharim)</f>
        <v>0</v>
      </c>
      <c r="J1285" s="18">
        <f>IF(H1285=0,0,K1285/H1285)</f>
        <v>0.32379767827529021</v>
      </c>
      <c r="K1285" s="19">
        <v>781</v>
      </c>
      <c r="L1285" s="20">
        <f>IF(H1285=0,"אין דיווח",K1285/H1285)</f>
        <v>0.32379767827529021</v>
      </c>
      <c r="M1285" s="21">
        <f>J1285*H1285</f>
        <v>781</v>
      </c>
    </row>
    <row r="1286" spans="2:13" x14ac:dyDescent="0.2">
      <c r="B1286" s="12">
        <v>525</v>
      </c>
      <c r="C1286" s="13" t="s">
        <v>2000</v>
      </c>
      <c r="D1286" s="14">
        <v>2661</v>
      </c>
      <c r="E1286" s="7" t="s">
        <v>22</v>
      </c>
      <c r="F1286" s="10" t="s">
        <v>246</v>
      </c>
      <c r="G1286" s="8"/>
      <c r="H1286" s="16">
        <v>2412</v>
      </c>
      <c r="I1286" s="17">
        <f>SUMIF(ishuv,C1286,boharim)</f>
        <v>0</v>
      </c>
      <c r="J1286" s="18">
        <f>IF(H1286=0,0,K1286/H1286)</f>
        <v>0.16003316749585406</v>
      </c>
      <c r="K1286" s="19">
        <v>386</v>
      </c>
      <c r="L1286" s="20">
        <f>IF(H1286=0,"אין דיווח",K1286/H1286)</f>
        <v>0.16003316749585406</v>
      </c>
      <c r="M1286" s="21">
        <f>J1286*H1286</f>
        <v>386</v>
      </c>
    </row>
    <row r="1287" spans="2:13" x14ac:dyDescent="0.2">
      <c r="B1287" s="12">
        <v>525</v>
      </c>
      <c r="C1287" s="13" t="s">
        <v>2000</v>
      </c>
      <c r="D1287" s="14">
        <v>2661</v>
      </c>
      <c r="E1287" s="7" t="s">
        <v>141</v>
      </c>
      <c r="F1287" s="10" t="s">
        <v>2003</v>
      </c>
      <c r="G1287" s="8"/>
      <c r="H1287" s="16">
        <v>2412</v>
      </c>
      <c r="I1287" s="17">
        <f>SUMIF(ishuv,C1287,boharim)</f>
        <v>0</v>
      </c>
      <c r="J1287" s="18">
        <f>IF(H1287=0,0,K1287/H1287)</f>
        <v>0.11815920398009951</v>
      </c>
      <c r="K1287" s="19">
        <v>285</v>
      </c>
      <c r="L1287" s="20">
        <f>IF(H1287=0,"אין דיווח",K1287/H1287)</f>
        <v>0.11815920398009951</v>
      </c>
      <c r="M1287" s="21">
        <f>J1287*H1287</f>
        <v>285</v>
      </c>
    </row>
    <row r="1288" spans="2:13" x14ac:dyDescent="0.2">
      <c r="B1288" s="12">
        <v>525</v>
      </c>
      <c r="C1288" s="13" t="s">
        <v>2000</v>
      </c>
      <c r="D1288" s="14">
        <v>2661</v>
      </c>
      <c r="E1288" s="7" t="s">
        <v>170</v>
      </c>
      <c r="F1288" s="10" t="s">
        <v>103</v>
      </c>
      <c r="G1288" s="8"/>
      <c r="H1288" s="16">
        <v>2412</v>
      </c>
      <c r="I1288" s="17">
        <f>SUMIF(ishuv,C1288,boharim)</f>
        <v>0</v>
      </c>
      <c r="J1288" s="18">
        <f>IF(H1288=0,0,K1288/H1288)</f>
        <v>0.10033167495854063</v>
      </c>
      <c r="K1288" s="19">
        <v>242</v>
      </c>
      <c r="L1288" s="20">
        <f>IF(H1288=0,"אין דיווח",K1288/H1288)</f>
        <v>0.10033167495854063</v>
      </c>
      <c r="M1288" s="21">
        <f>J1288*H1288</f>
        <v>242</v>
      </c>
    </row>
    <row r="1289" spans="2:13" x14ac:dyDescent="0.2">
      <c r="B1289" s="12">
        <v>525</v>
      </c>
      <c r="C1289" s="13" t="s">
        <v>2000</v>
      </c>
      <c r="D1289" s="14">
        <v>2661</v>
      </c>
      <c r="E1289" s="7" t="s">
        <v>41</v>
      </c>
      <c r="F1289" s="10" t="s">
        <v>174</v>
      </c>
      <c r="G1289" s="8"/>
      <c r="H1289" s="16">
        <v>2412</v>
      </c>
      <c r="I1289" s="17">
        <f>SUMIF(ishuv,C1289,boharim)</f>
        <v>0</v>
      </c>
      <c r="J1289" s="18">
        <f>IF(H1289=0,0,K1289/H1289)</f>
        <v>8.7893864013267001E-2</v>
      </c>
      <c r="K1289" s="19">
        <v>212</v>
      </c>
      <c r="L1289" s="20">
        <f>IF(H1289=0,"אין דיווח",K1289/H1289)</f>
        <v>8.7893864013267001E-2</v>
      </c>
      <c r="M1289" s="21">
        <f>J1289*H1289</f>
        <v>212</v>
      </c>
    </row>
    <row r="1290" spans="2:13" x14ac:dyDescent="0.2">
      <c r="B1290" s="12">
        <v>525</v>
      </c>
      <c r="C1290" s="13" t="s">
        <v>2000</v>
      </c>
      <c r="D1290" s="14">
        <v>2661</v>
      </c>
      <c r="E1290" s="7" t="s">
        <v>42</v>
      </c>
      <c r="F1290" s="10" t="s">
        <v>2002</v>
      </c>
      <c r="G1290" s="8"/>
      <c r="H1290" s="16">
        <v>2412</v>
      </c>
      <c r="I1290" s="17">
        <f>SUMIF(ishuv,C1290,boharim)</f>
        <v>0</v>
      </c>
      <c r="J1290" s="18">
        <f>IF(H1290=0,0,K1290/H1290)</f>
        <v>8.5820895522388058E-2</v>
      </c>
      <c r="K1290" s="19">
        <v>207</v>
      </c>
      <c r="L1290" s="20">
        <f>IF(H1290=0,"אין דיווח",K1290/H1290)</f>
        <v>8.5820895522388058E-2</v>
      </c>
      <c r="M1290" s="21">
        <f>J1290*H1290</f>
        <v>207</v>
      </c>
    </row>
    <row r="1291" spans="2:13" x14ac:dyDescent="0.2">
      <c r="B1291" s="12">
        <v>525</v>
      </c>
      <c r="C1291" s="13" t="s">
        <v>2000</v>
      </c>
      <c r="D1291" s="14">
        <v>2661</v>
      </c>
      <c r="E1291" s="7" t="s">
        <v>34</v>
      </c>
      <c r="F1291" s="10" t="s">
        <v>883</v>
      </c>
      <c r="G1291" s="8"/>
      <c r="H1291" s="16">
        <v>2412</v>
      </c>
      <c r="I1291" s="17">
        <f>SUMIF(ishuv,C1291,boharim)</f>
        <v>0</v>
      </c>
      <c r="J1291" s="18">
        <f>IF(H1291=0,0,K1291/H1291)</f>
        <v>8.2089552238805971E-2</v>
      </c>
      <c r="K1291" s="19">
        <v>198</v>
      </c>
      <c r="L1291" s="20">
        <f>IF(H1291=0,"אין דיווח",K1291/H1291)</f>
        <v>8.2089552238805971E-2</v>
      </c>
      <c r="M1291" s="21">
        <f>J1291*H1291</f>
        <v>198</v>
      </c>
    </row>
    <row r="1292" spans="2:13" x14ac:dyDescent="0.2">
      <c r="B1292" s="12">
        <v>525</v>
      </c>
      <c r="C1292" s="13" t="s">
        <v>2000</v>
      </c>
      <c r="D1292" s="14">
        <v>2661</v>
      </c>
      <c r="E1292" s="7" t="s">
        <v>2005</v>
      </c>
      <c r="F1292" s="10" t="s">
        <v>195</v>
      </c>
      <c r="G1292" s="8"/>
      <c r="H1292" s="16">
        <v>2412</v>
      </c>
      <c r="I1292" s="17">
        <f>SUMIF(ishuv,C1292,boharim)</f>
        <v>0</v>
      </c>
      <c r="J1292" s="18">
        <f>IF(H1292=0,0,K1292/H1292)</f>
        <v>2.1144278606965175E-2</v>
      </c>
      <c r="K1292" s="19">
        <v>51</v>
      </c>
      <c r="L1292" s="20">
        <f>IF(H1292=0,"אין דיווח",K1292/H1292)</f>
        <v>2.1144278606965175E-2</v>
      </c>
      <c r="M1292" s="21">
        <f>J1292*H1292</f>
        <v>51</v>
      </c>
    </row>
    <row r="1293" spans="2:13" x14ac:dyDescent="0.2">
      <c r="B1293" s="12">
        <v>525</v>
      </c>
      <c r="C1293" s="13" t="s">
        <v>2000</v>
      </c>
      <c r="D1293" s="14">
        <v>2661</v>
      </c>
      <c r="E1293" s="7" t="s">
        <v>4</v>
      </c>
      <c r="F1293" s="10" t="s">
        <v>2006</v>
      </c>
      <c r="G1293" s="8" t="s">
        <v>2007</v>
      </c>
      <c r="H1293" s="16">
        <v>2412</v>
      </c>
      <c r="I1293" s="17">
        <f>SUMIF(ishuv,C1293,boharim)</f>
        <v>0</v>
      </c>
      <c r="J1293" s="18">
        <f>IF(H1293=0,0,K1293/H1293)</f>
        <v>2.03150912106136E-2</v>
      </c>
      <c r="K1293" s="19">
        <v>49</v>
      </c>
      <c r="L1293" s="20">
        <f>IF(H1293=0,"אין דיווח",K1293/H1293)</f>
        <v>2.03150912106136E-2</v>
      </c>
      <c r="M1293" s="21">
        <f>J1293*H1293</f>
        <v>49</v>
      </c>
    </row>
    <row r="1294" spans="2:13" x14ac:dyDescent="0.2">
      <c r="B1294" s="12">
        <v>525</v>
      </c>
      <c r="C1294" s="13" t="s">
        <v>2000</v>
      </c>
      <c r="D1294" s="14">
        <v>2661</v>
      </c>
      <c r="E1294" s="7" t="s">
        <v>38</v>
      </c>
      <c r="F1294" s="10" t="s">
        <v>863</v>
      </c>
      <c r="G1294" s="8" t="s">
        <v>2004</v>
      </c>
      <c r="H1294" s="16">
        <v>2412</v>
      </c>
      <c r="I1294" s="17">
        <f>SUMIF(ishuv,C1294,boharim)</f>
        <v>0</v>
      </c>
      <c r="J1294" s="18">
        <f>IF(H1294=0,0,K1294/H1294)</f>
        <v>4.1459369817578774E-4</v>
      </c>
      <c r="K1294" s="19">
        <v>1</v>
      </c>
      <c r="L1294" s="20">
        <f>IF(H1294=0,"אין דיווח",K1294/H1294)</f>
        <v>4.1459369817578774E-4</v>
      </c>
      <c r="M1294" s="21">
        <f>J1294*H1294</f>
        <v>1</v>
      </c>
    </row>
    <row r="1295" spans="2:13" x14ac:dyDescent="0.2">
      <c r="B1295" s="12">
        <v>525</v>
      </c>
      <c r="C1295" s="13" t="s">
        <v>2000</v>
      </c>
      <c r="D1295" s="14">
        <v>2661</v>
      </c>
      <c r="E1295" s="7" t="s">
        <v>127</v>
      </c>
      <c r="F1295" s="10" t="s">
        <v>245</v>
      </c>
      <c r="G1295" s="8"/>
      <c r="H1295" s="16">
        <v>2412</v>
      </c>
      <c r="I1295" s="17">
        <f>SUMIF(ishuv,C1295,boharim)</f>
        <v>0</v>
      </c>
      <c r="J1295" s="18">
        <f>IF(H1295=0,0,K1295/H1295)</f>
        <v>0</v>
      </c>
      <c r="K1295" s="19">
        <v>0</v>
      </c>
      <c r="L1295" s="20">
        <f>IF(H1295=0,"אין דיווח",K1295/H1295)</f>
        <v>0</v>
      </c>
      <c r="M1295" s="21">
        <f>J1295*H1295</f>
        <v>0</v>
      </c>
    </row>
    <row r="1296" spans="2:13" x14ac:dyDescent="0.2">
      <c r="B1296" s="12">
        <v>587</v>
      </c>
      <c r="C1296" s="13" t="s">
        <v>2008</v>
      </c>
      <c r="D1296" s="14">
        <v>3567</v>
      </c>
      <c r="E1296" s="7" t="s">
        <v>10</v>
      </c>
      <c r="F1296" s="10" t="s">
        <v>2010</v>
      </c>
      <c r="G1296" s="8" t="s">
        <v>2011</v>
      </c>
      <c r="H1296" s="16">
        <v>1919</v>
      </c>
      <c r="I1296" s="17">
        <f>SUMIF(ishuv,C1296,boharim)</f>
        <v>0</v>
      </c>
      <c r="J1296" s="18">
        <f>IF(H1296=0,0,K1296/H1296)</f>
        <v>0.40541948931735278</v>
      </c>
      <c r="K1296" s="19">
        <v>778</v>
      </c>
      <c r="L1296" s="20">
        <f>IF(H1296=0,"אין דיווח",K1296/H1296)</f>
        <v>0.40541948931735278</v>
      </c>
      <c r="M1296" s="21">
        <f>J1296*H1296</f>
        <v>778</v>
      </c>
    </row>
    <row r="1297" spans="2:13" x14ac:dyDescent="0.2">
      <c r="B1297" s="12">
        <v>587</v>
      </c>
      <c r="C1297" s="13" t="s">
        <v>2008</v>
      </c>
      <c r="D1297" s="14">
        <v>3567</v>
      </c>
      <c r="E1297" s="7" t="s">
        <v>65</v>
      </c>
      <c r="F1297" s="10" t="s">
        <v>2012</v>
      </c>
      <c r="G1297" s="8" t="s">
        <v>2013</v>
      </c>
      <c r="H1297" s="16">
        <v>1919</v>
      </c>
      <c r="I1297" s="17">
        <f>SUMIF(ishuv,C1297,boharim)</f>
        <v>0</v>
      </c>
      <c r="J1297" s="18">
        <f>IF(H1297=0,0,K1297/H1297)</f>
        <v>0.33819697759249612</v>
      </c>
      <c r="K1297" s="19">
        <v>649</v>
      </c>
      <c r="L1297" s="20">
        <f>IF(H1297=0,"אין דיווח",K1297/H1297)</f>
        <v>0.33819697759249612</v>
      </c>
      <c r="M1297" s="21">
        <f>J1297*H1297</f>
        <v>649</v>
      </c>
    </row>
    <row r="1298" spans="2:13" x14ac:dyDescent="0.2">
      <c r="B1298" s="12">
        <v>587</v>
      </c>
      <c r="C1298" s="13" t="s">
        <v>2008</v>
      </c>
      <c r="D1298" s="14">
        <v>3567</v>
      </c>
      <c r="E1298" s="7" t="s">
        <v>385</v>
      </c>
      <c r="F1298" s="10" t="s">
        <v>2009</v>
      </c>
      <c r="G1298" s="8"/>
      <c r="H1298" s="16">
        <v>1919</v>
      </c>
      <c r="I1298" s="17">
        <f>SUMIF(ishuv,C1298,boharim)</f>
        <v>0</v>
      </c>
      <c r="J1298" s="18">
        <f>IF(H1298=0,0,K1298/H1298)</f>
        <v>0.18082334549244397</v>
      </c>
      <c r="K1298" s="19">
        <v>347</v>
      </c>
      <c r="L1298" s="20">
        <f>IF(H1298=0,"אין דיווח",K1298/H1298)</f>
        <v>0.18082334549244397</v>
      </c>
      <c r="M1298" s="21">
        <f>J1298*H1298</f>
        <v>347</v>
      </c>
    </row>
    <row r="1299" spans="2:13" x14ac:dyDescent="0.2">
      <c r="B1299" s="12">
        <v>587</v>
      </c>
      <c r="C1299" s="13" t="s">
        <v>2008</v>
      </c>
      <c r="D1299" s="14">
        <v>3567</v>
      </c>
      <c r="E1299" s="7" t="s">
        <v>35</v>
      </c>
      <c r="F1299" s="10" t="s">
        <v>244</v>
      </c>
      <c r="G1299" s="8"/>
      <c r="H1299" s="16">
        <v>1919</v>
      </c>
      <c r="I1299" s="17">
        <f>SUMIF(ishuv,C1299,boharim)</f>
        <v>0</v>
      </c>
      <c r="J1299" s="18">
        <f>IF(H1299=0,0,K1299/H1299)</f>
        <v>7.5560187597707135E-2</v>
      </c>
      <c r="K1299" s="19">
        <v>145</v>
      </c>
      <c r="L1299" s="20">
        <f>IF(H1299=0,"אין דיווח",K1299/H1299)</f>
        <v>7.5560187597707135E-2</v>
      </c>
      <c r="M1299" s="21">
        <f>J1299*H1299</f>
        <v>145</v>
      </c>
    </row>
    <row r="1300" spans="2:13" x14ac:dyDescent="0.2">
      <c r="B1300" s="12">
        <v>7500</v>
      </c>
      <c r="C1300" s="13" t="s">
        <v>2014</v>
      </c>
      <c r="D1300" s="14">
        <v>18564</v>
      </c>
      <c r="E1300" s="7" t="s">
        <v>72</v>
      </c>
      <c r="F1300" s="10" t="s">
        <v>2021</v>
      </c>
      <c r="G1300" s="8"/>
      <c r="H1300" s="16">
        <v>17082</v>
      </c>
      <c r="I1300" s="17">
        <f>SUMIF(ishuv,C1300,boharim)</f>
        <v>0</v>
      </c>
      <c r="J1300" s="18">
        <f>IF(H1300=0,0,K1300/H1300)</f>
        <v>0.13640088982554735</v>
      </c>
      <c r="K1300" s="19">
        <v>2330</v>
      </c>
      <c r="L1300" s="20">
        <f>IF(H1300=0,"אין דיווח",K1300/H1300)</f>
        <v>0.13640088982554735</v>
      </c>
      <c r="M1300" s="21">
        <f>J1300*H1300</f>
        <v>2330</v>
      </c>
    </row>
    <row r="1301" spans="2:13" x14ac:dyDescent="0.2">
      <c r="B1301" s="12">
        <v>7500</v>
      </c>
      <c r="C1301" s="13" t="s">
        <v>2014</v>
      </c>
      <c r="D1301" s="14">
        <v>18564</v>
      </c>
      <c r="E1301" s="7" t="s">
        <v>28</v>
      </c>
      <c r="F1301" s="10" t="s">
        <v>238</v>
      </c>
      <c r="G1301" s="8"/>
      <c r="H1301" s="16">
        <v>17082</v>
      </c>
      <c r="I1301" s="17">
        <f>SUMIF(ishuv,C1301,boharim)</f>
        <v>0</v>
      </c>
      <c r="J1301" s="18">
        <f>IF(H1301=0,0,K1301/H1301)</f>
        <v>0.11081840533895329</v>
      </c>
      <c r="K1301" s="19">
        <v>1893</v>
      </c>
      <c r="L1301" s="20">
        <f>IF(H1301=0,"אין דיווח",K1301/H1301)</f>
        <v>0.11081840533895329</v>
      </c>
      <c r="M1301" s="21">
        <f>J1301*H1301</f>
        <v>1893</v>
      </c>
    </row>
    <row r="1302" spans="2:13" x14ac:dyDescent="0.2">
      <c r="B1302" s="12">
        <v>7500</v>
      </c>
      <c r="C1302" s="13" t="s">
        <v>2014</v>
      </c>
      <c r="D1302" s="14">
        <v>18564</v>
      </c>
      <c r="E1302" s="7" t="s">
        <v>240</v>
      </c>
      <c r="F1302" s="10" t="s">
        <v>239</v>
      </c>
      <c r="G1302" s="8"/>
      <c r="H1302" s="16">
        <v>17082</v>
      </c>
      <c r="I1302" s="17">
        <f>SUMIF(ishuv,C1302,boharim)</f>
        <v>0</v>
      </c>
      <c r="J1302" s="18">
        <f>IF(H1302=0,0,K1302/H1302)</f>
        <v>9.9754127151387428E-2</v>
      </c>
      <c r="K1302" s="19">
        <v>1704</v>
      </c>
      <c r="L1302" s="20">
        <f>IF(H1302=0,"אין דיווח",K1302/H1302)</f>
        <v>9.9754127151387428E-2</v>
      </c>
      <c r="M1302" s="21">
        <f>J1302*H1302</f>
        <v>1704</v>
      </c>
    </row>
    <row r="1303" spans="2:13" x14ac:dyDescent="0.2">
      <c r="B1303" s="12">
        <v>7500</v>
      </c>
      <c r="C1303" s="13" t="s">
        <v>2014</v>
      </c>
      <c r="D1303" s="14">
        <v>18564</v>
      </c>
      <c r="E1303" s="7" t="s">
        <v>243</v>
      </c>
      <c r="F1303" s="10" t="s">
        <v>242</v>
      </c>
      <c r="G1303" s="8"/>
      <c r="H1303" s="16">
        <v>17082</v>
      </c>
      <c r="I1303" s="17">
        <f>SUMIF(ishuv,C1303,boharim)</f>
        <v>0</v>
      </c>
      <c r="J1303" s="18">
        <f>IF(H1303=0,0,K1303/H1303)</f>
        <v>8.3069898138391288E-2</v>
      </c>
      <c r="K1303" s="19">
        <v>1419</v>
      </c>
      <c r="L1303" s="20">
        <f>IF(H1303=0,"אין דיווח",K1303/H1303)</f>
        <v>8.3069898138391288E-2</v>
      </c>
      <c r="M1303" s="21">
        <f>J1303*H1303</f>
        <v>1419</v>
      </c>
    </row>
    <row r="1304" spans="2:13" x14ac:dyDescent="0.2">
      <c r="B1304" s="12">
        <v>7500</v>
      </c>
      <c r="C1304" s="13" t="s">
        <v>2014</v>
      </c>
      <c r="D1304" s="14">
        <v>18564</v>
      </c>
      <c r="E1304" s="7" t="s">
        <v>2029</v>
      </c>
      <c r="F1304" s="10" t="s">
        <v>2030</v>
      </c>
      <c r="G1304" s="8"/>
      <c r="H1304" s="16">
        <v>17082</v>
      </c>
      <c r="I1304" s="17">
        <f>SUMIF(ishuv,C1304,boharim)</f>
        <v>0</v>
      </c>
      <c r="J1304" s="18">
        <f>IF(H1304=0,0,K1304/H1304)</f>
        <v>7.5576630371150921E-2</v>
      </c>
      <c r="K1304" s="19">
        <v>1291</v>
      </c>
      <c r="L1304" s="20">
        <f>IF(H1304=0,"אין דיווח",K1304/H1304)</f>
        <v>7.5576630371150921E-2</v>
      </c>
      <c r="M1304" s="21">
        <f>J1304*H1304</f>
        <v>1291</v>
      </c>
    </row>
    <row r="1305" spans="2:13" x14ac:dyDescent="0.2">
      <c r="B1305" s="12">
        <v>7500</v>
      </c>
      <c r="C1305" s="13" t="s">
        <v>2014</v>
      </c>
      <c r="D1305" s="14">
        <v>18564</v>
      </c>
      <c r="E1305" s="7" t="s">
        <v>215</v>
      </c>
      <c r="F1305" s="10" t="s">
        <v>2025</v>
      </c>
      <c r="G1305" s="8"/>
      <c r="H1305" s="16">
        <v>17082</v>
      </c>
      <c r="I1305" s="17">
        <f>SUMIF(ishuv,C1305,boharim)</f>
        <v>0</v>
      </c>
      <c r="J1305" s="18">
        <f>IF(H1305=0,0,K1305/H1305)</f>
        <v>7.1420208406509783E-2</v>
      </c>
      <c r="K1305" s="19">
        <v>1220</v>
      </c>
      <c r="L1305" s="20">
        <f>IF(H1305=0,"אין דיווח",K1305/H1305)</f>
        <v>7.1420208406509783E-2</v>
      </c>
      <c r="M1305" s="21">
        <f>J1305*H1305</f>
        <v>1220.0000000000002</v>
      </c>
    </row>
    <row r="1306" spans="2:13" x14ac:dyDescent="0.2">
      <c r="B1306" s="12">
        <v>7500</v>
      </c>
      <c r="C1306" s="13" t="s">
        <v>2014</v>
      </c>
      <c r="D1306" s="14">
        <v>18564</v>
      </c>
      <c r="E1306" s="7" t="s">
        <v>14</v>
      </c>
      <c r="F1306" s="10" t="s">
        <v>2016</v>
      </c>
      <c r="G1306" s="8"/>
      <c r="H1306" s="16">
        <v>17082</v>
      </c>
      <c r="I1306" s="17">
        <f>SUMIF(ishuv,C1306,boharim)</f>
        <v>0</v>
      </c>
      <c r="J1306" s="18">
        <f>IF(H1306=0,0,K1306/H1306)</f>
        <v>6.5449010654490103E-2</v>
      </c>
      <c r="K1306" s="19">
        <v>1118</v>
      </c>
      <c r="L1306" s="20">
        <f>IF(H1306=0,"אין דיווח",K1306/H1306)</f>
        <v>6.5449010654490103E-2</v>
      </c>
      <c r="M1306" s="21">
        <f>J1306*H1306</f>
        <v>1118</v>
      </c>
    </row>
    <row r="1307" spans="2:13" x14ac:dyDescent="0.2">
      <c r="B1307" s="12">
        <v>7500</v>
      </c>
      <c r="C1307" s="13" t="s">
        <v>2014</v>
      </c>
      <c r="D1307" s="14">
        <v>18564</v>
      </c>
      <c r="E1307" s="7" t="s">
        <v>2017</v>
      </c>
      <c r="F1307" s="10" t="s">
        <v>2018</v>
      </c>
      <c r="G1307" s="8"/>
      <c r="H1307" s="16">
        <v>17082</v>
      </c>
      <c r="I1307" s="17">
        <f>SUMIF(ishuv,C1307,boharim)</f>
        <v>0</v>
      </c>
      <c r="J1307" s="18">
        <f>IF(H1307=0,0,K1307/H1307)</f>
        <v>6.5214846036763849E-2</v>
      </c>
      <c r="K1307" s="19">
        <v>1114</v>
      </c>
      <c r="L1307" s="20">
        <f>IF(H1307=0,"אין דיווח",K1307/H1307)</f>
        <v>6.5214846036763849E-2</v>
      </c>
      <c r="M1307" s="21">
        <f>J1307*H1307</f>
        <v>1114</v>
      </c>
    </row>
    <row r="1308" spans="2:13" x14ac:dyDescent="0.2">
      <c r="B1308" s="12">
        <v>7500</v>
      </c>
      <c r="C1308" s="13" t="s">
        <v>2014</v>
      </c>
      <c r="D1308" s="14">
        <v>18564</v>
      </c>
      <c r="E1308" s="7" t="s">
        <v>38</v>
      </c>
      <c r="F1308" s="10" t="s">
        <v>2024</v>
      </c>
      <c r="G1308" s="8"/>
      <c r="H1308" s="16">
        <v>17082</v>
      </c>
      <c r="I1308" s="17">
        <f>SUMIF(ishuv,C1308,boharim)</f>
        <v>0</v>
      </c>
      <c r="J1308" s="18">
        <f>IF(H1308=0,0,K1308/H1308)</f>
        <v>6.3341529094953747E-2</v>
      </c>
      <c r="K1308" s="19">
        <v>1082</v>
      </c>
      <c r="L1308" s="20">
        <f>IF(H1308=0,"אין דיווח",K1308/H1308)</f>
        <v>6.3341529094953747E-2</v>
      </c>
      <c r="M1308" s="21">
        <f>J1308*H1308</f>
        <v>1082</v>
      </c>
    </row>
    <row r="1309" spans="2:13" x14ac:dyDescent="0.2">
      <c r="B1309" s="12">
        <v>7500</v>
      </c>
      <c r="C1309" s="13" t="s">
        <v>2014</v>
      </c>
      <c r="D1309" s="14">
        <v>18564</v>
      </c>
      <c r="E1309" s="7" t="s">
        <v>4</v>
      </c>
      <c r="F1309" s="10" t="s">
        <v>2026</v>
      </c>
      <c r="G1309" s="8"/>
      <c r="H1309" s="16">
        <v>17082</v>
      </c>
      <c r="I1309" s="17">
        <f>SUMIF(ishuv,C1309,boharim)</f>
        <v>0</v>
      </c>
      <c r="J1309" s="18">
        <f>IF(H1309=0,0,K1309/H1309)</f>
        <v>5.8599695585996953E-2</v>
      </c>
      <c r="K1309" s="19">
        <v>1001</v>
      </c>
      <c r="L1309" s="20">
        <f>IF(H1309=0,"אין דיווח",K1309/H1309)</f>
        <v>5.8599695585996953E-2</v>
      </c>
      <c r="M1309" s="21">
        <f>J1309*H1309</f>
        <v>1001</v>
      </c>
    </row>
    <row r="1310" spans="2:13" x14ac:dyDescent="0.2">
      <c r="B1310" s="12">
        <v>7500</v>
      </c>
      <c r="C1310" s="13" t="s">
        <v>2014</v>
      </c>
      <c r="D1310" s="14">
        <v>18564</v>
      </c>
      <c r="E1310" s="7" t="s">
        <v>149</v>
      </c>
      <c r="F1310" s="10" t="s">
        <v>2022</v>
      </c>
      <c r="G1310" s="8"/>
      <c r="H1310" s="16">
        <v>17082</v>
      </c>
      <c r="I1310" s="17">
        <f>SUMIF(ishuv,C1310,boharim)</f>
        <v>0</v>
      </c>
      <c r="J1310" s="18">
        <f>IF(H1310=0,0,K1310/H1310)</f>
        <v>4.6891464699683881E-2</v>
      </c>
      <c r="K1310" s="19">
        <v>801</v>
      </c>
      <c r="L1310" s="20">
        <f>IF(H1310=0,"אין דיווח",K1310/H1310)</f>
        <v>4.6891464699683881E-2</v>
      </c>
      <c r="M1310" s="21">
        <f>J1310*H1310</f>
        <v>801</v>
      </c>
    </row>
    <row r="1311" spans="2:13" x14ac:dyDescent="0.2">
      <c r="B1311" s="12">
        <v>7500</v>
      </c>
      <c r="C1311" s="13" t="s">
        <v>2014</v>
      </c>
      <c r="D1311" s="14">
        <v>18564</v>
      </c>
      <c r="E1311" s="7" t="s">
        <v>61</v>
      </c>
      <c r="F1311" s="10" t="s">
        <v>883</v>
      </c>
      <c r="G1311" s="8"/>
      <c r="H1311" s="16">
        <v>17082</v>
      </c>
      <c r="I1311" s="17">
        <f>SUMIF(ishuv,C1311,boharim)</f>
        <v>0</v>
      </c>
      <c r="J1311" s="18">
        <f>IF(H1311=0,0,K1311/H1311)</f>
        <v>4.6481676618662919E-2</v>
      </c>
      <c r="K1311" s="19">
        <v>794</v>
      </c>
      <c r="L1311" s="20">
        <f>IF(H1311=0,"אין דיווח",K1311/H1311)</f>
        <v>4.6481676618662919E-2</v>
      </c>
      <c r="M1311" s="21">
        <f>J1311*H1311</f>
        <v>794</v>
      </c>
    </row>
    <row r="1312" spans="2:13" x14ac:dyDescent="0.2">
      <c r="B1312" s="12">
        <v>7500</v>
      </c>
      <c r="C1312" s="13" t="s">
        <v>2014</v>
      </c>
      <c r="D1312" s="14">
        <v>18564</v>
      </c>
      <c r="E1312" s="7" t="s">
        <v>30</v>
      </c>
      <c r="F1312" s="10" t="s">
        <v>2015</v>
      </c>
      <c r="G1312" s="8"/>
      <c r="H1312" s="16">
        <v>17082</v>
      </c>
      <c r="I1312" s="17">
        <f>SUMIF(ishuv,C1312,boharim)</f>
        <v>0</v>
      </c>
      <c r="J1312" s="18">
        <f>IF(H1312=0,0,K1312/H1312)</f>
        <v>4.5427935838894741E-2</v>
      </c>
      <c r="K1312" s="19">
        <v>776</v>
      </c>
      <c r="L1312" s="20">
        <f>IF(H1312=0,"אין דיווח",K1312/H1312)</f>
        <v>4.5427935838894741E-2</v>
      </c>
      <c r="M1312" s="21">
        <f>J1312*H1312</f>
        <v>776</v>
      </c>
    </row>
    <row r="1313" spans="2:13" x14ac:dyDescent="0.2">
      <c r="B1313" s="12">
        <v>7500</v>
      </c>
      <c r="C1313" s="13" t="s">
        <v>2014</v>
      </c>
      <c r="D1313" s="14">
        <v>18564</v>
      </c>
      <c r="E1313" s="7" t="s">
        <v>8</v>
      </c>
      <c r="F1313" s="10" t="s">
        <v>2023</v>
      </c>
      <c r="G1313" s="8"/>
      <c r="H1313" s="16">
        <v>17082</v>
      </c>
      <c r="I1313" s="17">
        <f>SUMIF(ishuv,C1313,boharim)</f>
        <v>0</v>
      </c>
      <c r="J1313" s="18">
        <f>IF(H1313=0,0,K1313/H1313)</f>
        <v>3.1260976466455918E-2</v>
      </c>
      <c r="K1313" s="19">
        <v>534</v>
      </c>
      <c r="L1313" s="20">
        <f>IF(H1313=0,"אין דיווח",K1313/H1313)</f>
        <v>3.1260976466455918E-2</v>
      </c>
      <c r="M1313" s="21">
        <f>J1313*H1313</f>
        <v>534</v>
      </c>
    </row>
    <row r="1314" spans="2:13" x14ac:dyDescent="0.2">
      <c r="B1314" s="12">
        <v>7500</v>
      </c>
      <c r="C1314" s="13" t="s">
        <v>2014</v>
      </c>
      <c r="D1314" s="14">
        <v>18564</v>
      </c>
      <c r="E1314" s="7" t="s">
        <v>34</v>
      </c>
      <c r="F1314" s="10" t="s">
        <v>2027</v>
      </c>
      <c r="G1314" s="8" t="s">
        <v>2028</v>
      </c>
      <c r="H1314" s="16">
        <v>17082</v>
      </c>
      <c r="I1314" s="17">
        <f>SUMIF(ishuv,C1314,boharim)</f>
        <v>0</v>
      </c>
      <c r="J1314" s="18">
        <f>IF(H1314=0,0,K1314/H1314)</f>
        <v>2.9270577215782697E-4</v>
      </c>
      <c r="K1314" s="19">
        <v>5</v>
      </c>
      <c r="L1314" s="20">
        <f>IF(H1314=0,"אין דיווח",K1314/H1314)</f>
        <v>2.9270577215782697E-4</v>
      </c>
      <c r="M1314" s="21">
        <f>J1314*H1314</f>
        <v>5</v>
      </c>
    </row>
    <row r="1315" spans="2:13" x14ac:dyDescent="0.2">
      <c r="B1315" s="12">
        <v>7500</v>
      </c>
      <c r="C1315" s="13" t="s">
        <v>2014</v>
      </c>
      <c r="D1315" s="14">
        <v>18564</v>
      </c>
      <c r="E1315" s="7" t="s">
        <v>41</v>
      </c>
      <c r="F1315" s="10" t="s">
        <v>2019</v>
      </c>
      <c r="G1315" s="8" t="s">
        <v>2020</v>
      </c>
      <c r="H1315" s="16">
        <v>17082</v>
      </c>
      <c r="I1315" s="17">
        <f>SUMIF(ishuv,C1315,boharim)</f>
        <v>0</v>
      </c>
      <c r="J1315" s="18">
        <f>IF(H1315=0,0,K1315/H1315)</f>
        <v>0</v>
      </c>
      <c r="K1315" s="19"/>
      <c r="L1315" s="20">
        <f>IF(H1315=0,"אין דיווח",K1315/H1315)</f>
        <v>0</v>
      </c>
      <c r="M1315" s="21">
        <f>J1315*H1315</f>
        <v>0</v>
      </c>
    </row>
    <row r="1316" spans="2:13" x14ac:dyDescent="0.2">
      <c r="B1316" s="12">
        <v>666</v>
      </c>
      <c r="C1316" s="13" t="s">
        <v>2031</v>
      </c>
      <c r="D1316" s="14">
        <v>6314</v>
      </c>
      <c r="E1316" s="7" t="s">
        <v>236</v>
      </c>
      <c r="F1316" s="10" t="s">
        <v>2727</v>
      </c>
      <c r="G1316" s="8" t="s">
        <v>2035</v>
      </c>
      <c r="H1316" s="16">
        <v>3659</v>
      </c>
      <c r="I1316" s="17">
        <f>SUMIF(ishuv,C1316,boharim)</f>
        <v>0</v>
      </c>
      <c r="J1316" s="18">
        <f>IF(H1316=0,0,K1316/H1316)</f>
        <v>0.63159333151134189</v>
      </c>
      <c r="K1316" s="19">
        <v>2311</v>
      </c>
      <c r="L1316" s="20">
        <f>IF(H1316=0,"אין דיווח",K1316/H1316)</f>
        <v>0.63159333151134189</v>
      </c>
      <c r="M1316" s="21">
        <f>J1316*H1316</f>
        <v>2311</v>
      </c>
    </row>
    <row r="1317" spans="2:13" x14ac:dyDescent="0.2">
      <c r="B1317" s="12">
        <v>666</v>
      </c>
      <c r="C1317" s="13" t="s">
        <v>2031</v>
      </c>
      <c r="D1317" s="14">
        <v>6314</v>
      </c>
      <c r="E1317" s="7" t="s">
        <v>65</v>
      </c>
      <c r="F1317" s="10" t="s">
        <v>2034</v>
      </c>
      <c r="G1317" s="8"/>
      <c r="H1317" s="16">
        <v>3659</v>
      </c>
      <c r="I1317" s="17">
        <f>SUMIF(ishuv,C1317,boharim)</f>
        <v>0</v>
      </c>
      <c r="J1317" s="18">
        <f>IF(H1317=0,0,K1317/H1317)</f>
        <v>0.16315933315113418</v>
      </c>
      <c r="K1317" s="19">
        <v>597</v>
      </c>
      <c r="L1317" s="20">
        <f>IF(H1317=0,"אין דיווח",K1317/H1317)</f>
        <v>0.16315933315113418</v>
      </c>
      <c r="M1317" s="21">
        <f>J1317*H1317</f>
        <v>597</v>
      </c>
    </row>
    <row r="1318" spans="2:13" x14ac:dyDescent="0.2">
      <c r="B1318" s="12">
        <v>666</v>
      </c>
      <c r="C1318" s="13" t="s">
        <v>2031</v>
      </c>
      <c r="D1318" s="14">
        <v>6314</v>
      </c>
      <c r="E1318" s="7" t="s">
        <v>140</v>
      </c>
      <c r="F1318" s="10" t="s">
        <v>2032</v>
      </c>
      <c r="G1318" s="8" t="s">
        <v>2033</v>
      </c>
      <c r="H1318" s="16">
        <v>3659</v>
      </c>
      <c r="I1318" s="17">
        <f>SUMIF(ishuv,C1318,boharim)</f>
        <v>0</v>
      </c>
      <c r="J1318" s="18">
        <f>IF(H1318=0,0,K1318/H1318)</f>
        <v>0.15905985241869364</v>
      </c>
      <c r="K1318" s="19">
        <v>582</v>
      </c>
      <c r="L1318" s="20">
        <f>IF(H1318=0,"אין דיווח",K1318/H1318)</f>
        <v>0.15905985241869364</v>
      </c>
      <c r="M1318" s="21">
        <f>J1318*H1318</f>
        <v>582</v>
      </c>
    </row>
    <row r="1319" spans="2:13" x14ac:dyDescent="0.2">
      <c r="B1319" s="12">
        <v>666</v>
      </c>
      <c r="C1319" s="13" t="s">
        <v>2031</v>
      </c>
      <c r="D1319" s="14">
        <v>6314</v>
      </c>
      <c r="E1319" s="7" t="s">
        <v>34</v>
      </c>
      <c r="F1319" s="10" t="s">
        <v>2036</v>
      </c>
      <c r="G1319" s="8"/>
      <c r="H1319" s="16">
        <v>3659</v>
      </c>
      <c r="I1319" s="17">
        <f>SUMIF(ishuv,C1319,boharim)</f>
        <v>0</v>
      </c>
      <c r="J1319" s="18">
        <f>IF(H1319=0,0,K1319/H1319)</f>
        <v>4.6187482918830285E-2</v>
      </c>
      <c r="K1319" s="19">
        <v>169</v>
      </c>
      <c r="L1319" s="20">
        <f>IF(H1319=0,"אין דיווח",K1319/H1319)</f>
        <v>4.6187482918830285E-2</v>
      </c>
      <c r="M1319" s="21">
        <f>J1319*H1319</f>
        <v>169</v>
      </c>
    </row>
    <row r="1320" spans="2:13" x14ac:dyDescent="0.2">
      <c r="B1320" s="12">
        <v>530</v>
      </c>
      <c r="C1320" s="13" t="s">
        <v>2037</v>
      </c>
      <c r="D1320" s="14">
        <v>3781</v>
      </c>
      <c r="E1320" s="7" t="s">
        <v>28</v>
      </c>
      <c r="F1320" s="10" t="s">
        <v>358</v>
      </c>
      <c r="G1320" s="8"/>
      <c r="H1320" s="16">
        <v>2636</v>
      </c>
      <c r="I1320" s="17">
        <f>SUMIF(ishuv,C1320,boharim)</f>
        <v>0</v>
      </c>
      <c r="J1320" s="18">
        <f>IF(H1320=0,0,K1320/H1320)</f>
        <v>0.22078907435508346</v>
      </c>
      <c r="K1320" s="19">
        <v>582</v>
      </c>
      <c r="L1320" s="20">
        <f>IF(H1320=0,"אין דיווח",K1320/H1320)</f>
        <v>0.22078907435508346</v>
      </c>
      <c r="M1320" s="21">
        <f>J1320*H1320</f>
        <v>582</v>
      </c>
    </row>
    <row r="1321" spans="2:13" x14ac:dyDescent="0.2">
      <c r="B1321" s="12">
        <v>530</v>
      </c>
      <c r="C1321" s="13" t="s">
        <v>2037</v>
      </c>
      <c r="D1321" s="14">
        <v>3781</v>
      </c>
      <c r="E1321" s="7" t="s">
        <v>235</v>
      </c>
      <c r="F1321" s="10" t="s">
        <v>226</v>
      </c>
      <c r="G1321" s="8"/>
      <c r="H1321" s="16">
        <v>2636</v>
      </c>
      <c r="I1321" s="17">
        <f>SUMIF(ishuv,C1321,boharim)</f>
        <v>0</v>
      </c>
      <c r="J1321" s="18">
        <f>IF(H1321=0,0,K1321/H1321)</f>
        <v>0.19575113808801214</v>
      </c>
      <c r="K1321" s="19">
        <v>516</v>
      </c>
      <c r="L1321" s="20">
        <f>IF(H1321=0,"אין דיווח",K1321/H1321)</f>
        <v>0.19575113808801214</v>
      </c>
      <c r="M1321" s="21">
        <f>J1321*H1321</f>
        <v>516</v>
      </c>
    </row>
    <row r="1322" spans="2:13" x14ac:dyDescent="0.2">
      <c r="B1322" s="12">
        <v>530</v>
      </c>
      <c r="C1322" s="13" t="s">
        <v>2037</v>
      </c>
      <c r="D1322" s="14">
        <v>3781</v>
      </c>
      <c r="E1322" s="7" t="s">
        <v>14</v>
      </c>
      <c r="F1322" s="10" t="s">
        <v>2040</v>
      </c>
      <c r="G1322" s="8"/>
      <c r="H1322" s="16">
        <v>2636</v>
      </c>
      <c r="I1322" s="17">
        <f>SUMIF(ishuv,C1322,boharim)</f>
        <v>0</v>
      </c>
      <c r="J1322" s="18">
        <f>IF(H1322=0,0,K1322/H1322)</f>
        <v>0.19461305007587254</v>
      </c>
      <c r="K1322" s="19">
        <v>513</v>
      </c>
      <c r="L1322" s="20">
        <f>IF(H1322=0,"אין דיווח",K1322/H1322)</f>
        <v>0.19461305007587254</v>
      </c>
      <c r="M1322" s="21">
        <f>J1322*H1322</f>
        <v>513</v>
      </c>
    </row>
    <row r="1323" spans="2:13" x14ac:dyDescent="0.2">
      <c r="B1323" s="12">
        <v>530</v>
      </c>
      <c r="C1323" s="13" t="s">
        <v>2037</v>
      </c>
      <c r="D1323" s="14">
        <v>3781</v>
      </c>
      <c r="E1323" s="7" t="s">
        <v>41</v>
      </c>
      <c r="F1323" s="10" t="s">
        <v>2041</v>
      </c>
      <c r="G1323" s="8"/>
      <c r="H1323" s="16">
        <v>2636</v>
      </c>
      <c r="I1323" s="17">
        <f>SUMIF(ishuv,C1323,boharim)</f>
        <v>0</v>
      </c>
      <c r="J1323" s="18">
        <f>IF(H1323=0,0,K1323/H1323)</f>
        <v>0.14264036418816389</v>
      </c>
      <c r="K1323" s="19">
        <v>376</v>
      </c>
      <c r="L1323" s="20">
        <f>IF(H1323=0,"אין דיווח",K1323/H1323)</f>
        <v>0.14264036418816389</v>
      </c>
      <c r="M1323" s="21">
        <f>J1323*H1323</f>
        <v>376</v>
      </c>
    </row>
    <row r="1324" spans="2:13" x14ac:dyDescent="0.2">
      <c r="B1324" s="12">
        <v>530</v>
      </c>
      <c r="C1324" s="13" t="s">
        <v>2037</v>
      </c>
      <c r="D1324" s="14">
        <v>3781</v>
      </c>
      <c r="E1324" s="7" t="s">
        <v>38</v>
      </c>
      <c r="F1324" s="10" t="s">
        <v>2042</v>
      </c>
      <c r="G1324" s="8"/>
      <c r="H1324" s="16">
        <v>2636</v>
      </c>
      <c r="I1324" s="17">
        <f>SUMIF(ishuv,C1324,boharim)</f>
        <v>0</v>
      </c>
      <c r="J1324" s="18">
        <f>IF(H1324=0,0,K1324/H1324)</f>
        <v>0.12329286798179059</v>
      </c>
      <c r="K1324" s="19">
        <v>325</v>
      </c>
      <c r="L1324" s="20">
        <f>IF(H1324=0,"אין דיווח",K1324/H1324)</f>
        <v>0.12329286798179059</v>
      </c>
      <c r="M1324" s="21">
        <f>J1324*H1324</f>
        <v>325</v>
      </c>
    </row>
    <row r="1325" spans="2:13" x14ac:dyDescent="0.2">
      <c r="B1325" s="12">
        <v>530</v>
      </c>
      <c r="C1325" s="13" t="s">
        <v>2037</v>
      </c>
      <c r="D1325" s="14">
        <v>3781</v>
      </c>
      <c r="E1325" s="7" t="s">
        <v>23</v>
      </c>
      <c r="F1325" s="10" t="s">
        <v>23</v>
      </c>
      <c r="G1325" s="8"/>
      <c r="H1325" s="16">
        <v>2636</v>
      </c>
      <c r="I1325" s="17">
        <f>SUMIF(ishuv,C1325,boharim)</f>
        <v>0</v>
      </c>
      <c r="J1325" s="18">
        <f>IF(H1325=0,0,K1325/H1325)</f>
        <v>0.12253414264036419</v>
      </c>
      <c r="K1325" s="19">
        <v>323</v>
      </c>
      <c r="L1325" s="20">
        <f>IF(H1325=0,"אין דיווח",K1325/H1325)</f>
        <v>0.12253414264036419</v>
      </c>
      <c r="M1325" s="21">
        <f>J1325*H1325</f>
        <v>323</v>
      </c>
    </row>
    <row r="1326" spans="2:13" x14ac:dyDescent="0.2">
      <c r="B1326" s="12">
        <v>530</v>
      </c>
      <c r="C1326" s="13" t="s">
        <v>2037</v>
      </c>
      <c r="D1326" s="14">
        <v>3781</v>
      </c>
      <c r="E1326" s="7" t="s">
        <v>190</v>
      </c>
      <c r="F1326" s="10" t="s">
        <v>2038</v>
      </c>
      <c r="G1326" s="8" t="s">
        <v>2039</v>
      </c>
      <c r="H1326" s="16">
        <v>2636</v>
      </c>
      <c r="I1326" s="17">
        <f>SUMIF(ishuv,C1326,boharim)</f>
        <v>0</v>
      </c>
      <c r="J1326" s="18">
        <f>IF(H1326=0,0,K1326/H1326)</f>
        <v>3.7936267071320183E-4</v>
      </c>
      <c r="K1326" s="19">
        <v>1</v>
      </c>
      <c r="L1326" s="20">
        <f>IF(H1326=0,"אין דיווח",K1326/H1326)</f>
        <v>3.7936267071320183E-4</v>
      </c>
      <c r="M1326" s="21">
        <f>J1326*H1326</f>
        <v>1</v>
      </c>
    </row>
    <row r="1327" spans="2:13" x14ac:dyDescent="0.2">
      <c r="B1327" s="12">
        <v>530</v>
      </c>
      <c r="C1327" s="13" t="s">
        <v>2037</v>
      </c>
      <c r="D1327" s="14">
        <v>3781</v>
      </c>
      <c r="E1327" s="7" t="s">
        <v>58</v>
      </c>
      <c r="F1327" s="10" t="s">
        <v>2043</v>
      </c>
      <c r="G1327" s="8"/>
      <c r="H1327" s="16">
        <v>2636</v>
      </c>
      <c r="I1327" s="17">
        <f>SUMIF(ishuv,C1327,boharim)</f>
        <v>0</v>
      </c>
      <c r="J1327" s="18">
        <f>IF(H1327=0,0,K1327/H1327)</f>
        <v>0</v>
      </c>
      <c r="K1327" s="19">
        <v>0</v>
      </c>
      <c r="L1327" s="20">
        <f>IF(H1327=0,"אין דיווח",K1327/H1327)</f>
        <v>0</v>
      </c>
      <c r="M1327" s="21">
        <f>J1327*H1327</f>
        <v>0</v>
      </c>
    </row>
    <row r="1328" spans="2:13" x14ac:dyDescent="0.2">
      <c r="B1328" s="12">
        <v>530</v>
      </c>
      <c r="C1328" s="13" t="s">
        <v>2037</v>
      </c>
      <c r="D1328" s="14">
        <v>3781</v>
      </c>
      <c r="E1328" s="7" t="s">
        <v>34</v>
      </c>
      <c r="F1328" s="10" t="s">
        <v>2044</v>
      </c>
      <c r="G1328" s="8" t="s">
        <v>2045</v>
      </c>
      <c r="H1328" s="16">
        <v>2636</v>
      </c>
      <c r="I1328" s="17">
        <f>SUMIF(ishuv,C1328,boharim)</f>
        <v>0</v>
      </c>
      <c r="J1328" s="18">
        <f>IF(H1328=0,0,K1328/H1328)</f>
        <v>0</v>
      </c>
      <c r="K1328" s="19">
        <v>0</v>
      </c>
      <c r="L1328" s="20">
        <f>IF(H1328=0,"אין דיווח",K1328/H1328)</f>
        <v>0</v>
      </c>
      <c r="M1328" s="21">
        <f>J1328*H1328</f>
        <v>0</v>
      </c>
    </row>
    <row r="1329" spans="2:13" x14ac:dyDescent="0.2">
      <c r="B1329" s="12">
        <v>530</v>
      </c>
      <c r="C1329" s="13" t="s">
        <v>2037</v>
      </c>
      <c r="D1329" s="14">
        <v>3781</v>
      </c>
      <c r="E1329" s="7" t="s">
        <v>234</v>
      </c>
      <c r="F1329" s="10" t="s">
        <v>233</v>
      </c>
      <c r="G1329" s="8"/>
      <c r="H1329" s="16">
        <v>2636</v>
      </c>
      <c r="I1329" s="17">
        <f>SUMIF(ishuv,C1329,boharim)</f>
        <v>0</v>
      </c>
      <c r="J1329" s="18">
        <f>IF(H1329=0,0,K1329/H1329)</f>
        <v>0</v>
      </c>
      <c r="K1329" s="19">
        <v>0</v>
      </c>
      <c r="L1329" s="20">
        <f>IF(H1329=0,"אין דיווח",K1329/H1329)</f>
        <v>0</v>
      </c>
      <c r="M1329" s="21">
        <f>J1329*H1329</f>
        <v>0</v>
      </c>
    </row>
    <row r="1330" spans="2:13" x14ac:dyDescent="0.2">
      <c r="B1330" s="12">
        <v>511</v>
      </c>
      <c r="C1330" s="13" t="s">
        <v>2046</v>
      </c>
      <c r="D1330" s="14">
        <v>4452</v>
      </c>
      <c r="E1330" s="7" t="s">
        <v>4</v>
      </c>
      <c r="F1330" s="10" t="s">
        <v>2050</v>
      </c>
      <c r="G1330" s="8" t="s">
        <v>2051</v>
      </c>
      <c r="H1330" s="16">
        <v>3071</v>
      </c>
      <c r="I1330" s="17">
        <f>SUMIF(ishuv,C1330,boharim)</f>
        <v>0</v>
      </c>
      <c r="J1330" s="18">
        <f>IF(H1330=0,0,K1330/H1330)</f>
        <v>0.49234776945620318</v>
      </c>
      <c r="K1330" s="19">
        <v>1512</v>
      </c>
      <c r="L1330" s="20">
        <f>IF(H1330=0,"אין דיווח",K1330/H1330)</f>
        <v>0.49234776945620318</v>
      </c>
      <c r="M1330" s="21">
        <f>J1330*H1330</f>
        <v>1512</v>
      </c>
    </row>
    <row r="1331" spans="2:13" x14ac:dyDescent="0.2">
      <c r="B1331" s="12">
        <v>511</v>
      </c>
      <c r="C1331" s="13" t="s">
        <v>2046</v>
      </c>
      <c r="D1331" s="14">
        <v>4452</v>
      </c>
      <c r="E1331" s="7" t="s">
        <v>94</v>
      </c>
      <c r="F1331" s="10" t="s">
        <v>185</v>
      </c>
      <c r="G1331" s="8" t="s">
        <v>2048</v>
      </c>
      <c r="H1331" s="16">
        <v>3071</v>
      </c>
      <c r="I1331" s="17">
        <f>SUMIF(ishuv,C1331,boharim)</f>
        <v>0</v>
      </c>
      <c r="J1331" s="18">
        <f>IF(H1331=0,0,K1331/H1331)</f>
        <v>0.26864213611201565</v>
      </c>
      <c r="K1331" s="19">
        <v>825</v>
      </c>
      <c r="L1331" s="20">
        <f>IF(H1331=0,"אין דיווח",K1331/H1331)</f>
        <v>0.26864213611201565</v>
      </c>
      <c r="M1331" s="21">
        <f>J1331*H1331</f>
        <v>825.00000000000011</v>
      </c>
    </row>
    <row r="1332" spans="2:13" x14ac:dyDescent="0.2">
      <c r="B1332" s="12">
        <v>511</v>
      </c>
      <c r="C1332" s="13" t="s">
        <v>2046</v>
      </c>
      <c r="D1332" s="14">
        <v>4452</v>
      </c>
      <c r="E1332" s="7" t="s">
        <v>134</v>
      </c>
      <c r="F1332" s="10" t="s">
        <v>232</v>
      </c>
      <c r="G1332" s="8" t="s">
        <v>2047</v>
      </c>
      <c r="H1332" s="16">
        <v>3071</v>
      </c>
      <c r="I1332" s="17">
        <f>SUMIF(ishuv,C1332,boharim)</f>
        <v>0</v>
      </c>
      <c r="J1332" s="18">
        <f>IF(H1332=0,0,K1332/H1332)</f>
        <v>0.23901009443178117</v>
      </c>
      <c r="K1332" s="19">
        <v>734</v>
      </c>
      <c r="L1332" s="20">
        <f>IF(H1332=0,"אין דיווח",K1332/H1332)</f>
        <v>0.23901009443178117</v>
      </c>
      <c r="M1332" s="21">
        <f>J1332*H1332</f>
        <v>734</v>
      </c>
    </row>
    <row r="1333" spans="2:13" x14ac:dyDescent="0.2">
      <c r="B1333" s="12">
        <v>511</v>
      </c>
      <c r="C1333" s="13" t="s">
        <v>2046</v>
      </c>
      <c r="D1333" s="14">
        <v>4452</v>
      </c>
      <c r="E1333" s="7" t="s">
        <v>38</v>
      </c>
      <c r="F1333" s="10" t="s">
        <v>2049</v>
      </c>
      <c r="G1333" s="8"/>
      <c r="H1333" s="16">
        <v>3071</v>
      </c>
      <c r="I1333" s="17">
        <f>SUMIF(ishuv,C1333,boharim)</f>
        <v>0</v>
      </c>
      <c r="J1333" s="18">
        <f>IF(H1333=0,0,K1333/H1333)</f>
        <v>0</v>
      </c>
      <c r="K1333" s="19">
        <v>0</v>
      </c>
      <c r="L1333" s="20">
        <f>IF(H1333=0,"אין דיווח",K1333/H1333)</f>
        <v>0</v>
      </c>
      <c r="M1333" s="21">
        <f>J1333*H1333</f>
        <v>0</v>
      </c>
    </row>
    <row r="1334" spans="2:13" x14ac:dyDescent="0.2">
      <c r="B1334" s="12">
        <v>532</v>
      </c>
      <c r="C1334" s="13" t="s">
        <v>2052</v>
      </c>
      <c r="D1334" s="14">
        <v>7700</v>
      </c>
      <c r="E1334" s="7" t="s">
        <v>30</v>
      </c>
      <c r="F1334" s="10" t="s">
        <v>2053</v>
      </c>
      <c r="G1334" s="8"/>
      <c r="H1334" s="16">
        <v>4600</v>
      </c>
      <c r="I1334" s="17">
        <f>SUMIF(ishuv,C1334,boharim)</f>
        <v>0</v>
      </c>
      <c r="J1334" s="18">
        <f>IF(H1334=0,0,K1334/H1334)</f>
        <v>0.23608695652173914</v>
      </c>
      <c r="K1334" s="19">
        <v>1086</v>
      </c>
      <c r="L1334" s="20">
        <f>IF(H1334=0,"אין דיווח",K1334/H1334)</f>
        <v>0.23608695652173914</v>
      </c>
      <c r="M1334" s="21">
        <f>J1334*H1334</f>
        <v>1086</v>
      </c>
    </row>
    <row r="1335" spans="2:13" x14ac:dyDescent="0.2">
      <c r="B1335" s="12">
        <v>532</v>
      </c>
      <c r="C1335" s="13" t="s">
        <v>2052</v>
      </c>
      <c r="D1335" s="14">
        <v>7700</v>
      </c>
      <c r="E1335" s="7" t="s">
        <v>193</v>
      </c>
      <c r="F1335" s="10" t="s">
        <v>103</v>
      </c>
      <c r="G1335" s="8"/>
      <c r="H1335" s="16">
        <v>4600</v>
      </c>
      <c r="I1335" s="17">
        <f>SUMIF(ishuv,C1335,boharim)</f>
        <v>0</v>
      </c>
      <c r="J1335" s="18">
        <f>IF(H1335=0,0,K1335/H1335)</f>
        <v>0.22695652173913045</v>
      </c>
      <c r="K1335" s="19">
        <v>1044</v>
      </c>
      <c r="L1335" s="20">
        <f>IF(H1335=0,"אין דיווח",K1335/H1335)</f>
        <v>0.22695652173913045</v>
      </c>
      <c r="M1335" s="21">
        <f>J1335*H1335</f>
        <v>1044</v>
      </c>
    </row>
    <row r="1336" spans="2:13" x14ac:dyDescent="0.2">
      <c r="B1336" s="12">
        <v>532</v>
      </c>
      <c r="C1336" s="13" t="s">
        <v>2052</v>
      </c>
      <c r="D1336" s="14">
        <v>7700</v>
      </c>
      <c r="E1336" s="7" t="s">
        <v>38</v>
      </c>
      <c r="F1336" s="10" t="s">
        <v>226</v>
      </c>
      <c r="G1336" s="8"/>
      <c r="H1336" s="16">
        <v>4600</v>
      </c>
      <c r="I1336" s="17">
        <f>SUMIF(ishuv,C1336,boharim)</f>
        <v>0</v>
      </c>
      <c r="J1336" s="18">
        <f>IF(H1336=0,0,K1336/H1336)</f>
        <v>0.21456521739130435</v>
      </c>
      <c r="K1336" s="19">
        <v>987</v>
      </c>
      <c r="L1336" s="20">
        <f>IF(H1336=0,"אין דיווח",K1336/H1336)</f>
        <v>0.21456521739130435</v>
      </c>
      <c r="M1336" s="21">
        <f>J1336*H1336</f>
        <v>987</v>
      </c>
    </row>
    <row r="1337" spans="2:13" x14ac:dyDescent="0.2">
      <c r="B1337" s="12">
        <v>532</v>
      </c>
      <c r="C1337" s="13" t="s">
        <v>2052</v>
      </c>
      <c r="D1337" s="14">
        <v>7700</v>
      </c>
      <c r="E1337" s="7" t="s">
        <v>43</v>
      </c>
      <c r="F1337" s="10" t="s">
        <v>2054</v>
      </c>
      <c r="G1337" s="8"/>
      <c r="H1337" s="16">
        <v>4600</v>
      </c>
      <c r="I1337" s="17">
        <f>SUMIF(ishuv,C1337,boharim)</f>
        <v>0</v>
      </c>
      <c r="J1337" s="18">
        <f>IF(H1337=0,0,K1337/H1337)</f>
        <v>0.19391304347826088</v>
      </c>
      <c r="K1337" s="19">
        <v>892</v>
      </c>
      <c r="L1337" s="20">
        <f>IF(H1337=0,"אין דיווח",K1337/H1337)</f>
        <v>0.19391304347826088</v>
      </c>
      <c r="M1337" s="21">
        <f>J1337*H1337</f>
        <v>892.00000000000011</v>
      </c>
    </row>
    <row r="1338" spans="2:13" x14ac:dyDescent="0.2">
      <c r="B1338" s="12">
        <v>532</v>
      </c>
      <c r="C1338" s="13" t="s">
        <v>2052</v>
      </c>
      <c r="D1338" s="14">
        <v>7700</v>
      </c>
      <c r="E1338" s="7" t="s">
        <v>60</v>
      </c>
      <c r="F1338" s="10" t="s">
        <v>229</v>
      </c>
      <c r="G1338" s="8"/>
      <c r="H1338" s="16">
        <v>4600</v>
      </c>
      <c r="I1338" s="17">
        <f>SUMIF(ishuv,C1338,boharim)</f>
        <v>0</v>
      </c>
      <c r="J1338" s="18">
        <f>IF(H1338=0,0,K1338/H1338)</f>
        <v>0.12804347826086956</v>
      </c>
      <c r="K1338" s="19">
        <v>589</v>
      </c>
      <c r="L1338" s="20">
        <f>IF(H1338=0,"אין דיווח",K1338/H1338)</f>
        <v>0.12804347826086956</v>
      </c>
      <c r="M1338" s="21">
        <f>J1338*H1338</f>
        <v>589</v>
      </c>
    </row>
    <row r="1339" spans="2:13" x14ac:dyDescent="0.2">
      <c r="B1339" s="12">
        <v>532</v>
      </c>
      <c r="C1339" s="13" t="s">
        <v>2052</v>
      </c>
      <c r="D1339" s="14">
        <v>7700</v>
      </c>
      <c r="E1339" s="7" t="s">
        <v>41</v>
      </c>
      <c r="F1339" s="10" t="s">
        <v>465</v>
      </c>
      <c r="G1339" s="8" t="s">
        <v>2055</v>
      </c>
      <c r="H1339" s="16">
        <v>4600</v>
      </c>
      <c r="I1339" s="17">
        <f>SUMIF(ishuv,C1339,boharim)</f>
        <v>0</v>
      </c>
      <c r="J1339" s="18">
        <f>IF(H1339=0,0,K1339/H1339)</f>
        <v>2.173913043478261E-4</v>
      </c>
      <c r="K1339" s="19">
        <v>1</v>
      </c>
      <c r="L1339" s="20">
        <f>IF(H1339=0,"אין דיווח",K1339/H1339)</f>
        <v>2.173913043478261E-4</v>
      </c>
      <c r="M1339" s="21">
        <f>J1339*H1339</f>
        <v>1</v>
      </c>
    </row>
    <row r="1340" spans="2:13" x14ac:dyDescent="0.2">
      <c r="B1340" s="12">
        <v>532</v>
      </c>
      <c r="C1340" s="13" t="s">
        <v>2052</v>
      </c>
      <c r="D1340" s="14">
        <v>7700</v>
      </c>
      <c r="E1340" s="7" t="s">
        <v>36</v>
      </c>
      <c r="F1340" s="10" t="s">
        <v>400</v>
      </c>
      <c r="G1340" s="8" t="s">
        <v>2056</v>
      </c>
      <c r="H1340" s="16">
        <v>4600</v>
      </c>
      <c r="I1340" s="17">
        <f>SUMIF(ishuv,C1340,boharim)</f>
        <v>0</v>
      </c>
      <c r="J1340" s="18">
        <f>IF(H1340=0,0,K1340/H1340)</f>
        <v>2.173913043478261E-4</v>
      </c>
      <c r="K1340" s="19">
        <v>1</v>
      </c>
      <c r="L1340" s="20">
        <f>IF(H1340=0,"אין דיווח",K1340/H1340)</f>
        <v>2.173913043478261E-4</v>
      </c>
      <c r="M1340" s="21">
        <f>J1340*H1340</f>
        <v>1</v>
      </c>
    </row>
    <row r="1341" spans="2:13" x14ac:dyDescent="0.2">
      <c r="B1341" s="12">
        <v>532</v>
      </c>
      <c r="C1341" s="13" t="s">
        <v>2052</v>
      </c>
      <c r="D1341" s="14">
        <v>7700</v>
      </c>
      <c r="E1341" s="7" t="s">
        <v>58</v>
      </c>
      <c r="F1341" s="10" t="s">
        <v>883</v>
      </c>
      <c r="G1341" s="8"/>
      <c r="H1341" s="16">
        <v>4600</v>
      </c>
      <c r="I1341" s="17">
        <f>SUMIF(ishuv,C1341,boharim)</f>
        <v>0</v>
      </c>
      <c r="J1341" s="18">
        <f>IF(H1341=0,0,K1341/H1341)</f>
        <v>0</v>
      </c>
      <c r="K1341" s="19">
        <v>0</v>
      </c>
      <c r="L1341" s="20">
        <f>IF(H1341=0,"אין דיווח",K1341/H1341)</f>
        <v>0</v>
      </c>
      <c r="M1341" s="21">
        <f>J1341*H1341</f>
        <v>0</v>
      </c>
    </row>
    <row r="1342" spans="2:13" x14ac:dyDescent="0.2">
      <c r="B1342" s="12">
        <v>532</v>
      </c>
      <c r="C1342" s="13" t="s">
        <v>2052</v>
      </c>
      <c r="D1342" s="14">
        <v>7700</v>
      </c>
      <c r="E1342" s="7" t="s">
        <v>35</v>
      </c>
      <c r="F1342" s="10" t="s">
        <v>200</v>
      </c>
      <c r="G1342" s="8"/>
      <c r="H1342" s="16">
        <v>4600</v>
      </c>
      <c r="I1342" s="17">
        <f>SUMIF(ishuv,C1342,boharim)</f>
        <v>0</v>
      </c>
      <c r="J1342" s="18">
        <f>IF(H1342=0,0,K1342/H1342)</f>
        <v>0</v>
      </c>
      <c r="K1342" s="19">
        <v>0</v>
      </c>
      <c r="L1342" s="20">
        <f>IF(H1342=0,"אין דיווח",K1342/H1342)</f>
        <v>0</v>
      </c>
      <c r="M1342" s="21">
        <f>J1342*H1342</f>
        <v>0</v>
      </c>
    </row>
    <row r="1343" spans="2:13" x14ac:dyDescent="0.2">
      <c r="B1343" s="12">
        <v>532</v>
      </c>
      <c r="C1343" s="13" t="s">
        <v>2052</v>
      </c>
      <c r="D1343" s="14">
        <v>7700</v>
      </c>
      <c r="E1343" s="7" t="s">
        <v>34</v>
      </c>
      <c r="F1343" s="10" t="s">
        <v>216</v>
      </c>
      <c r="G1343" s="8"/>
      <c r="H1343" s="16">
        <v>4600</v>
      </c>
      <c r="I1343" s="17">
        <f>SUMIF(ishuv,C1343,boharim)</f>
        <v>0</v>
      </c>
      <c r="J1343" s="18">
        <f>IF(H1343=0,0,K1343/H1343)</f>
        <v>0</v>
      </c>
      <c r="K1343" s="19">
        <v>0</v>
      </c>
      <c r="L1343" s="20">
        <f>IF(H1343=0,"אין דיווח",K1343/H1343)</f>
        <v>0</v>
      </c>
      <c r="M1343" s="21">
        <f>J1343*H1343</f>
        <v>0</v>
      </c>
    </row>
    <row r="1344" spans="2:13" x14ac:dyDescent="0.2">
      <c r="B1344" s="12">
        <v>7600</v>
      </c>
      <c r="C1344" s="13" t="s">
        <v>32</v>
      </c>
      <c r="D1344" s="14">
        <v>41149</v>
      </c>
      <c r="E1344" s="7" t="s">
        <v>30</v>
      </c>
      <c r="F1344" s="10" t="s">
        <v>225</v>
      </c>
      <c r="G1344" s="8"/>
      <c r="H1344" s="16"/>
      <c r="I1344" s="17">
        <f>SUMIF(ishuv,C1344,boharim)</f>
        <v>0</v>
      </c>
      <c r="J1344" s="18">
        <f>IF(H1344=0,0,K1344/H1344)</f>
        <v>0</v>
      </c>
      <c r="K1344" s="19">
        <v>0</v>
      </c>
      <c r="L1344" s="20" t="str">
        <f>IF(H1344=0,"אין דיווח",K1344/H1344)</f>
        <v>אין דיווח</v>
      </c>
      <c r="M1344" s="21">
        <f>J1344*H1344</f>
        <v>0</v>
      </c>
    </row>
    <row r="1345" spans="2:13" x14ac:dyDescent="0.2">
      <c r="B1345" s="12">
        <v>7600</v>
      </c>
      <c r="C1345" s="13" t="s">
        <v>32</v>
      </c>
      <c r="D1345" s="14">
        <v>41149</v>
      </c>
      <c r="E1345" s="7" t="s">
        <v>280</v>
      </c>
      <c r="F1345" s="10" t="s">
        <v>2057</v>
      </c>
      <c r="G1345" s="8"/>
      <c r="H1345" s="16"/>
      <c r="I1345" s="17">
        <f>SUMIF(ishuv,C1345,boharim)</f>
        <v>0</v>
      </c>
      <c r="J1345" s="18">
        <f>IF(H1345=0,0,K1345/H1345)</f>
        <v>0</v>
      </c>
      <c r="K1345" s="19">
        <v>0</v>
      </c>
      <c r="L1345" s="20" t="str">
        <f>IF(H1345=0,"אין דיווח",K1345/H1345)</f>
        <v>אין דיווח</v>
      </c>
      <c r="M1345" s="21">
        <f>J1345*H1345</f>
        <v>0</v>
      </c>
    </row>
    <row r="1346" spans="2:13" x14ac:dyDescent="0.2">
      <c r="B1346" s="12">
        <v>7600</v>
      </c>
      <c r="C1346" s="13" t="s">
        <v>32</v>
      </c>
      <c r="D1346" s="14">
        <v>41149</v>
      </c>
      <c r="E1346" s="7" t="s">
        <v>73</v>
      </c>
      <c r="F1346" s="10" t="s">
        <v>2058</v>
      </c>
      <c r="G1346" s="8" t="s">
        <v>2059</v>
      </c>
      <c r="H1346" s="16"/>
      <c r="I1346" s="17">
        <f>SUMIF(ishuv,C1346,boharim)</f>
        <v>0</v>
      </c>
      <c r="J1346" s="18">
        <f>IF(H1346=0,0,K1346/H1346)</f>
        <v>0</v>
      </c>
      <c r="K1346" s="19">
        <v>0</v>
      </c>
      <c r="L1346" s="20" t="str">
        <f>IF(H1346=0,"אין דיווח",K1346/H1346)</f>
        <v>אין דיווח</v>
      </c>
      <c r="M1346" s="21">
        <f>J1346*H1346</f>
        <v>0</v>
      </c>
    </row>
    <row r="1347" spans="2:13" x14ac:dyDescent="0.2">
      <c r="B1347" s="12">
        <v>7600</v>
      </c>
      <c r="C1347" s="13" t="s">
        <v>32</v>
      </c>
      <c r="D1347" s="14">
        <v>41149</v>
      </c>
      <c r="E1347" s="7" t="s">
        <v>146</v>
      </c>
      <c r="F1347" s="10" t="s">
        <v>2060</v>
      </c>
      <c r="G1347" s="8" t="s">
        <v>2061</v>
      </c>
      <c r="H1347" s="16"/>
      <c r="I1347" s="17">
        <f>SUMIF(ishuv,C1347,boharim)</f>
        <v>0</v>
      </c>
      <c r="J1347" s="18">
        <f>IF(H1347=0,0,K1347/H1347)</f>
        <v>0</v>
      </c>
      <c r="K1347" s="19">
        <v>0</v>
      </c>
      <c r="L1347" s="20" t="str">
        <f>IF(H1347=0,"אין דיווח",K1347/H1347)</f>
        <v>אין דיווח</v>
      </c>
      <c r="M1347" s="21">
        <f>J1347*H1347</f>
        <v>0</v>
      </c>
    </row>
    <row r="1348" spans="2:13" x14ac:dyDescent="0.2">
      <c r="B1348" s="12">
        <v>7600</v>
      </c>
      <c r="C1348" s="13" t="s">
        <v>32</v>
      </c>
      <c r="D1348" s="14">
        <v>41149</v>
      </c>
      <c r="E1348" s="7" t="s">
        <v>8</v>
      </c>
      <c r="F1348" s="10" t="s">
        <v>2062</v>
      </c>
      <c r="G1348" s="8"/>
      <c r="H1348" s="16"/>
      <c r="I1348" s="17">
        <f>SUMIF(ishuv,C1348,boharim)</f>
        <v>0</v>
      </c>
      <c r="J1348" s="18">
        <f>IF(H1348=0,0,K1348/H1348)</f>
        <v>0</v>
      </c>
      <c r="K1348" s="19">
        <v>0</v>
      </c>
      <c r="L1348" s="20" t="str">
        <f>IF(H1348=0,"אין דיווח",K1348/H1348)</f>
        <v>אין דיווח</v>
      </c>
      <c r="M1348" s="21">
        <f>J1348*H1348</f>
        <v>0</v>
      </c>
    </row>
    <row r="1349" spans="2:13" x14ac:dyDescent="0.2">
      <c r="B1349" s="12">
        <v>7600</v>
      </c>
      <c r="C1349" s="13" t="s">
        <v>32</v>
      </c>
      <c r="D1349" s="14">
        <v>41149</v>
      </c>
      <c r="E1349" s="7" t="s">
        <v>127</v>
      </c>
      <c r="F1349" s="10" t="s">
        <v>127</v>
      </c>
      <c r="G1349" s="8" t="s">
        <v>2063</v>
      </c>
      <c r="H1349" s="16"/>
      <c r="I1349" s="17">
        <f>SUMIF(ishuv,C1349,boharim)</f>
        <v>0</v>
      </c>
      <c r="J1349" s="18">
        <f>IF(H1349=0,0,K1349/H1349)</f>
        <v>0</v>
      </c>
      <c r="K1349" s="19">
        <v>0</v>
      </c>
      <c r="L1349" s="20" t="str">
        <f>IF(H1349=0,"אין דיווח",K1349/H1349)</f>
        <v>אין דיווח</v>
      </c>
      <c r="M1349" s="21">
        <f>J1349*H1349</f>
        <v>0</v>
      </c>
    </row>
    <row r="1350" spans="2:13" x14ac:dyDescent="0.2">
      <c r="B1350" s="12">
        <v>7600</v>
      </c>
      <c r="C1350" s="13" t="s">
        <v>32</v>
      </c>
      <c r="D1350" s="14">
        <v>41149</v>
      </c>
      <c r="E1350" s="7" t="s">
        <v>63</v>
      </c>
      <c r="F1350" s="10" t="s">
        <v>63</v>
      </c>
      <c r="G1350" s="8" t="s">
        <v>2064</v>
      </c>
      <c r="H1350" s="16"/>
      <c r="I1350" s="17">
        <f>SUMIF(ishuv,C1350,boharim)</f>
        <v>0</v>
      </c>
      <c r="J1350" s="18">
        <f>IF(H1350=0,0,K1350/H1350)</f>
        <v>0</v>
      </c>
      <c r="K1350" s="19">
        <v>0</v>
      </c>
      <c r="L1350" s="20" t="str">
        <f>IF(H1350=0,"אין דיווח",K1350/H1350)</f>
        <v>אין דיווח</v>
      </c>
      <c r="M1350" s="21">
        <f>J1350*H1350</f>
        <v>0</v>
      </c>
    </row>
    <row r="1351" spans="2:13" x14ac:dyDescent="0.2">
      <c r="B1351" s="12">
        <v>7600</v>
      </c>
      <c r="C1351" s="13" t="s">
        <v>32</v>
      </c>
      <c r="D1351" s="14">
        <v>41149</v>
      </c>
      <c r="E1351" s="7" t="s">
        <v>0</v>
      </c>
      <c r="F1351" s="10" t="s">
        <v>19</v>
      </c>
      <c r="G1351" s="8"/>
      <c r="H1351" s="16"/>
      <c r="I1351" s="17">
        <f>SUMIF(ishuv,C1351,boharim)</f>
        <v>0</v>
      </c>
      <c r="J1351" s="18">
        <f>IF(H1351=0,0,K1351/H1351)</f>
        <v>0</v>
      </c>
      <c r="K1351" s="19">
        <v>0</v>
      </c>
      <c r="L1351" s="20" t="str">
        <f>IF(H1351=0,"אין דיווח",K1351/H1351)</f>
        <v>אין דיווח</v>
      </c>
      <c r="M1351" s="21">
        <f>J1351*H1351</f>
        <v>0</v>
      </c>
    </row>
    <row r="1352" spans="2:13" x14ac:dyDescent="0.2">
      <c r="B1352" s="12">
        <v>3660</v>
      </c>
      <c r="C1352" s="13" t="s">
        <v>2065</v>
      </c>
      <c r="D1352" s="14">
        <v>1941</v>
      </c>
      <c r="E1352" s="7" t="s">
        <v>0</v>
      </c>
      <c r="F1352" s="10" t="s">
        <v>19</v>
      </c>
      <c r="G1352" s="8" t="s">
        <v>2075</v>
      </c>
      <c r="H1352" s="16">
        <v>1408</v>
      </c>
      <c r="I1352" s="17">
        <f>SUMIF(ishuv,C1352,boharim)</f>
        <v>0</v>
      </c>
      <c r="J1352" s="18">
        <f>IF(H1352=0,0,K1352/H1352)</f>
        <v>0.25426136363636365</v>
      </c>
      <c r="K1352" s="19">
        <v>358</v>
      </c>
      <c r="L1352" s="20">
        <f>IF(H1352=0,"אין דיווח",K1352/H1352)</f>
        <v>0.25426136363636365</v>
      </c>
      <c r="M1352" s="21">
        <f>J1352*H1352</f>
        <v>358</v>
      </c>
    </row>
    <row r="1353" spans="2:13" x14ac:dyDescent="0.2">
      <c r="B1353" s="12">
        <v>3660</v>
      </c>
      <c r="C1353" s="13" t="s">
        <v>2065</v>
      </c>
      <c r="D1353" s="14">
        <v>1941</v>
      </c>
      <c r="E1353" s="7" t="s">
        <v>112</v>
      </c>
      <c r="F1353" s="10" t="s">
        <v>2070</v>
      </c>
      <c r="G1353" s="8"/>
      <c r="H1353" s="16">
        <v>1408</v>
      </c>
      <c r="I1353" s="17">
        <f>SUMIF(ishuv,C1353,boharim)</f>
        <v>0</v>
      </c>
      <c r="J1353" s="18">
        <f>IF(H1353=0,0,K1353/H1353)</f>
        <v>0.19318181818181818</v>
      </c>
      <c r="K1353" s="19">
        <v>272</v>
      </c>
      <c r="L1353" s="20">
        <f>IF(H1353=0,"אין דיווח",K1353/H1353)</f>
        <v>0.19318181818181818</v>
      </c>
      <c r="M1353" s="21">
        <f>J1353*H1353</f>
        <v>272</v>
      </c>
    </row>
    <row r="1354" spans="2:13" x14ac:dyDescent="0.2">
      <c r="B1354" s="12">
        <v>3660</v>
      </c>
      <c r="C1354" s="13" t="s">
        <v>2065</v>
      </c>
      <c r="D1354" s="14">
        <v>1941</v>
      </c>
      <c r="E1354" s="7" t="s">
        <v>34</v>
      </c>
      <c r="F1354" s="10" t="s">
        <v>2073</v>
      </c>
      <c r="G1354" s="8"/>
      <c r="H1354" s="16">
        <v>1408</v>
      </c>
      <c r="I1354" s="17">
        <f>SUMIF(ishuv,C1354,boharim)</f>
        <v>0</v>
      </c>
      <c r="J1354" s="18">
        <f>IF(H1354=0,0,K1354/H1354)</f>
        <v>0.19034090909090909</v>
      </c>
      <c r="K1354" s="19">
        <v>268</v>
      </c>
      <c r="L1354" s="20">
        <f>IF(H1354=0,"אין דיווח",K1354/H1354)</f>
        <v>0.19034090909090909</v>
      </c>
      <c r="M1354" s="21">
        <f>J1354*H1354</f>
        <v>268</v>
      </c>
    </row>
    <row r="1355" spans="2:13" x14ac:dyDescent="0.2">
      <c r="B1355" s="12">
        <v>3660</v>
      </c>
      <c r="C1355" s="13" t="s">
        <v>2065</v>
      </c>
      <c r="D1355" s="14">
        <v>1941</v>
      </c>
      <c r="E1355" s="7" t="s">
        <v>13</v>
      </c>
      <c r="F1355" s="10" t="s">
        <v>2066</v>
      </c>
      <c r="G1355" s="8"/>
      <c r="H1355" s="16">
        <v>1408</v>
      </c>
      <c r="I1355" s="17">
        <f>SUMIF(ishuv,C1355,boharim)</f>
        <v>0</v>
      </c>
      <c r="J1355" s="18">
        <f>IF(H1355=0,0,K1355/H1355)</f>
        <v>0.1328125</v>
      </c>
      <c r="K1355" s="19">
        <v>187</v>
      </c>
      <c r="L1355" s="20">
        <f>IF(H1355=0,"אין דיווח",K1355/H1355)</f>
        <v>0.1328125</v>
      </c>
      <c r="M1355" s="21">
        <f>J1355*H1355</f>
        <v>187</v>
      </c>
    </row>
    <row r="1356" spans="2:13" x14ac:dyDescent="0.2">
      <c r="B1356" s="12">
        <v>3660</v>
      </c>
      <c r="C1356" s="13" t="s">
        <v>2065</v>
      </c>
      <c r="D1356" s="14">
        <v>1941</v>
      </c>
      <c r="E1356" s="7" t="s">
        <v>325</v>
      </c>
      <c r="F1356" s="10" t="s">
        <v>2074</v>
      </c>
      <c r="G1356" s="8"/>
      <c r="H1356" s="16">
        <v>1408</v>
      </c>
      <c r="I1356" s="17">
        <f>SUMIF(ishuv,C1356,boharim)</f>
        <v>0</v>
      </c>
      <c r="J1356" s="18">
        <f>IF(H1356=0,0,K1356/H1356)</f>
        <v>0.1328125</v>
      </c>
      <c r="K1356" s="19">
        <v>187</v>
      </c>
      <c r="L1356" s="20">
        <f>IF(H1356=0,"אין דיווח",K1356/H1356)</f>
        <v>0.1328125</v>
      </c>
      <c r="M1356" s="21">
        <f>J1356*H1356</f>
        <v>187</v>
      </c>
    </row>
    <row r="1357" spans="2:13" x14ac:dyDescent="0.2">
      <c r="B1357" s="12">
        <v>3660</v>
      </c>
      <c r="C1357" s="13" t="s">
        <v>2065</v>
      </c>
      <c r="D1357" s="14">
        <v>1941</v>
      </c>
      <c r="E1357" s="7" t="s">
        <v>375</v>
      </c>
      <c r="F1357" s="10" t="s">
        <v>253</v>
      </c>
      <c r="G1357" s="8" t="s">
        <v>2069</v>
      </c>
      <c r="H1357" s="16">
        <v>1408</v>
      </c>
      <c r="I1357" s="17">
        <f>SUMIF(ishuv,C1357,boharim)</f>
        <v>0</v>
      </c>
      <c r="J1357" s="18">
        <f>IF(H1357=0,0,K1357/H1357)</f>
        <v>7.5284090909090912E-2</v>
      </c>
      <c r="K1357" s="19">
        <v>106</v>
      </c>
      <c r="L1357" s="20">
        <f>IF(H1357=0,"אין דיווח",K1357/H1357)</f>
        <v>7.5284090909090912E-2</v>
      </c>
      <c r="M1357" s="21">
        <f>J1357*H1357</f>
        <v>106</v>
      </c>
    </row>
    <row r="1358" spans="2:13" x14ac:dyDescent="0.2">
      <c r="B1358" s="12">
        <v>3660</v>
      </c>
      <c r="C1358" s="13" t="s">
        <v>2065</v>
      </c>
      <c r="D1358" s="14">
        <v>1941</v>
      </c>
      <c r="E1358" s="7" t="s">
        <v>127</v>
      </c>
      <c r="F1358" s="10" t="s">
        <v>2071</v>
      </c>
      <c r="G1358" s="8" t="s">
        <v>2072</v>
      </c>
      <c r="H1358" s="16">
        <v>1408</v>
      </c>
      <c r="I1358" s="17">
        <f>SUMIF(ishuv,C1358,boharim)</f>
        <v>0</v>
      </c>
      <c r="J1358" s="18">
        <f>IF(H1358=0,0,K1358/H1358)</f>
        <v>1.9176136363636364E-2</v>
      </c>
      <c r="K1358" s="19">
        <v>27</v>
      </c>
      <c r="L1358" s="20">
        <f>IF(H1358=0,"אין דיווח",K1358/H1358)</f>
        <v>1.9176136363636364E-2</v>
      </c>
      <c r="M1358" s="21">
        <f>J1358*H1358</f>
        <v>27</v>
      </c>
    </row>
    <row r="1359" spans="2:13" x14ac:dyDescent="0.2">
      <c r="B1359" s="12">
        <v>3660</v>
      </c>
      <c r="C1359" s="13" t="s">
        <v>2065</v>
      </c>
      <c r="D1359" s="14">
        <v>1941</v>
      </c>
      <c r="E1359" s="7" t="s">
        <v>73</v>
      </c>
      <c r="F1359" s="10" t="s">
        <v>2067</v>
      </c>
      <c r="G1359" s="8" t="s">
        <v>2068</v>
      </c>
      <c r="H1359" s="16">
        <v>1408</v>
      </c>
      <c r="I1359" s="17">
        <f>SUMIF(ishuv,C1359,boharim)</f>
        <v>0</v>
      </c>
      <c r="J1359" s="18">
        <f>IF(H1359=0,0,K1359/H1359)</f>
        <v>2.130681818181818E-3</v>
      </c>
      <c r="K1359" s="19">
        <v>3</v>
      </c>
      <c r="L1359" s="20">
        <f>IF(H1359=0,"אין דיווח",K1359/H1359)</f>
        <v>2.130681818181818E-3</v>
      </c>
      <c r="M1359" s="21">
        <f>J1359*H1359</f>
        <v>3</v>
      </c>
    </row>
    <row r="1360" spans="2:13" x14ac:dyDescent="0.2">
      <c r="B1360" s="12">
        <v>534</v>
      </c>
      <c r="C1360" s="13" t="s">
        <v>2076</v>
      </c>
      <c r="D1360" s="14">
        <v>8270</v>
      </c>
      <c r="E1360" s="7" t="s">
        <v>61</v>
      </c>
      <c r="F1360" s="10" t="s">
        <v>318</v>
      </c>
      <c r="G1360" s="8"/>
      <c r="H1360" s="16">
        <v>6802</v>
      </c>
      <c r="I1360" s="17">
        <f>SUMIF(ishuv,C1360,boharim)</f>
        <v>0</v>
      </c>
      <c r="J1360" s="18">
        <f>IF(H1360=0,0,K1360/H1360)</f>
        <v>0.14598647456630404</v>
      </c>
      <c r="K1360" s="19">
        <v>993</v>
      </c>
      <c r="L1360" s="20">
        <f>IF(H1360=0,"אין דיווח",K1360/H1360)</f>
        <v>0.14598647456630404</v>
      </c>
      <c r="M1360" s="21">
        <f>J1360*H1360</f>
        <v>993</v>
      </c>
    </row>
    <row r="1361" spans="2:13" x14ac:dyDescent="0.2">
      <c r="B1361" s="12">
        <v>534</v>
      </c>
      <c r="C1361" s="13" t="s">
        <v>2076</v>
      </c>
      <c r="D1361" s="14">
        <v>8270</v>
      </c>
      <c r="E1361" s="7" t="s">
        <v>4</v>
      </c>
      <c r="F1361" s="10" t="s">
        <v>2085</v>
      </c>
      <c r="G1361" s="8"/>
      <c r="H1361" s="16">
        <v>6802</v>
      </c>
      <c r="I1361" s="17">
        <f>SUMIF(ishuv,C1361,boharim)</f>
        <v>0</v>
      </c>
      <c r="J1361" s="18">
        <f>IF(H1361=0,0,K1361/H1361)</f>
        <v>0.14142899147309615</v>
      </c>
      <c r="K1361" s="19">
        <v>962</v>
      </c>
      <c r="L1361" s="20">
        <f>IF(H1361=0,"אין דיווח",K1361/H1361)</f>
        <v>0.14142899147309615</v>
      </c>
      <c r="M1361" s="21">
        <f>J1361*H1361</f>
        <v>962</v>
      </c>
    </row>
    <row r="1362" spans="2:13" x14ac:dyDescent="0.2">
      <c r="B1362" s="12">
        <v>534</v>
      </c>
      <c r="C1362" s="13" t="s">
        <v>2076</v>
      </c>
      <c r="D1362" s="14">
        <v>8270</v>
      </c>
      <c r="E1362" s="7" t="s">
        <v>38</v>
      </c>
      <c r="F1362" s="10" t="s">
        <v>2081</v>
      </c>
      <c r="G1362" s="8"/>
      <c r="H1362" s="16">
        <v>6802</v>
      </c>
      <c r="I1362" s="17">
        <f>SUMIF(ishuv,C1362,boharim)</f>
        <v>0</v>
      </c>
      <c r="J1362" s="18">
        <f>IF(H1362=0,0,K1362/H1362)</f>
        <v>0.1259923551896501</v>
      </c>
      <c r="K1362" s="19">
        <v>857</v>
      </c>
      <c r="L1362" s="20">
        <f>IF(H1362=0,"אין דיווח",K1362/H1362)</f>
        <v>0.1259923551896501</v>
      </c>
      <c r="M1362" s="21">
        <f>J1362*H1362</f>
        <v>857</v>
      </c>
    </row>
    <row r="1363" spans="2:13" x14ac:dyDescent="0.2">
      <c r="B1363" s="12">
        <v>534</v>
      </c>
      <c r="C1363" s="13" t="s">
        <v>2076</v>
      </c>
      <c r="D1363" s="14">
        <v>8270</v>
      </c>
      <c r="E1363" s="7" t="s">
        <v>2079</v>
      </c>
      <c r="F1363" s="10" t="s">
        <v>2080</v>
      </c>
      <c r="G1363" s="8"/>
      <c r="H1363" s="16">
        <v>6802</v>
      </c>
      <c r="I1363" s="17">
        <f>SUMIF(ishuv,C1363,boharim)</f>
        <v>0</v>
      </c>
      <c r="J1363" s="18">
        <f>IF(H1363=0,0,K1363/H1363)</f>
        <v>0.11908262275801235</v>
      </c>
      <c r="K1363" s="19">
        <v>810</v>
      </c>
      <c r="L1363" s="20">
        <f>IF(H1363=0,"אין דיווח",K1363/H1363)</f>
        <v>0.11908262275801235</v>
      </c>
      <c r="M1363" s="21">
        <f>J1363*H1363</f>
        <v>810</v>
      </c>
    </row>
    <row r="1364" spans="2:13" x14ac:dyDescent="0.2">
      <c r="B1364" s="12">
        <v>534</v>
      </c>
      <c r="C1364" s="13" t="s">
        <v>2076</v>
      </c>
      <c r="D1364" s="14">
        <v>8270</v>
      </c>
      <c r="E1364" s="7" t="s">
        <v>2087</v>
      </c>
      <c r="F1364" s="10" t="s">
        <v>2087</v>
      </c>
      <c r="G1364" s="8"/>
      <c r="H1364" s="16">
        <v>6802</v>
      </c>
      <c r="I1364" s="17">
        <f>SUMIF(ishuv,C1364,boharim)</f>
        <v>0</v>
      </c>
      <c r="J1364" s="18">
        <f>IF(H1364=0,0,K1364/H1364)</f>
        <v>0.10599823581299618</v>
      </c>
      <c r="K1364" s="19">
        <v>721</v>
      </c>
      <c r="L1364" s="20">
        <f>IF(H1364=0,"אין דיווח",K1364/H1364)</f>
        <v>0.10599823581299618</v>
      </c>
      <c r="M1364" s="21">
        <f>J1364*H1364</f>
        <v>721</v>
      </c>
    </row>
    <row r="1365" spans="2:13" x14ac:dyDescent="0.2">
      <c r="B1365" s="12">
        <v>534</v>
      </c>
      <c r="C1365" s="13" t="s">
        <v>2076</v>
      </c>
      <c r="D1365" s="14">
        <v>8270</v>
      </c>
      <c r="E1365" s="7" t="s">
        <v>267</v>
      </c>
      <c r="F1365" s="10" t="s">
        <v>908</v>
      </c>
      <c r="G1365" s="8"/>
      <c r="H1365" s="16">
        <v>6802</v>
      </c>
      <c r="I1365" s="17">
        <f>SUMIF(ishuv,C1365,boharim)</f>
        <v>0</v>
      </c>
      <c r="J1365" s="18">
        <f>IF(H1365=0,0,K1365/H1365)</f>
        <v>8.5710085269038519E-2</v>
      </c>
      <c r="K1365" s="19">
        <v>583</v>
      </c>
      <c r="L1365" s="20">
        <f>IF(H1365=0,"אין דיווח",K1365/H1365)</f>
        <v>8.5710085269038519E-2</v>
      </c>
      <c r="M1365" s="21">
        <f>J1365*H1365</f>
        <v>583</v>
      </c>
    </row>
    <row r="1366" spans="2:13" x14ac:dyDescent="0.2">
      <c r="B1366" s="12">
        <v>534</v>
      </c>
      <c r="C1366" s="13" t="s">
        <v>2076</v>
      </c>
      <c r="D1366" s="14">
        <v>8270</v>
      </c>
      <c r="E1366" s="7" t="s">
        <v>30</v>
      </c>
      <c r="F1366" s="10" t="s">
        <v>70</v>
      </c>
      <c r="G1366" s="8"/>
      <c r="H1366" s="16">
        <v>6802</v>
      </c>
      <c r="I1366" s="17">
        <f>SUMIF(ishuv,C1366,boharim)</f>
        <v>0</v>
      </c>
      <c r="J1366" s="18">
        <f>IF(H1366=0,0,K1366/H1366)</f>
        <v>7.8065274919141434E-2</v>
      </c>
      <c r="K1366" s="19">
        <v>531</v>
      </c>
      <c r="L1366" s="20">
        <f>IF(H1366=0,"אין דיווח",K1366/H1366)</f>
        <v>7.8065274919141434E-2</v>
      </c>
      <c r="M1366" s="21">
        <f>J1366*H1366</f>
        <v>531</v>
      </c>
    </row>
    <row r="1367" spans="2:13" x14ac:dyDescent="0.2">
      <c r="B1367" s="12">
        <v>534</v>
      </c>
      <c r="C1367" s="13" t="s">
        <v>2076</v>
      </c>
      <c r="D1367" s="14">
        <v>8270</v>
      </c>
      <c r="E1367" s="7" t="s">
        <v>334</v>
      </c>
      <c r="F1367" s="10" t="s">
        <v>2078</v>
      </c>
      <c r="G1367" s="8"/>
      <c r="H1367" s="16">
        <v>6802</v>
      </c>
      <c r="I1367" s="17">
        <f>SUMIF(ishuv,C1367,boharim)</f>
        <v>0</v>
      </c>
      <c r="J1367" s="18">
        <f>IF(H1367=0,0,K1367/H1367)</f>
        <v>7.7036165833578363E-2</v>
      </c>
      <c r="K1367" s="19">
        <v>524</v>
      </c>
      <c r="L1367" s="20">
        <f>IF(H1367=0,"אין דיווח",K1367/H1367)</f>
        <v>7.7036165833578363E-2</v>
      </c>
      <c r="M1367" s="21">
        <f>J1367*H1367</f>
        <v>524</v>
      </c>
    </row>
    <row r="1368" spans="2:13" x14ac:dyDescent="0.2">
      <c r="B1368" s="12">
        <v>534</v>
      </c>
      <c r="C1368" s="13" t="s">
        <v>2076</v>
      </c>
      <c r="D1368" s="14">
        <v>8270</v>
      </c>
      <c r="E1368" s="7" t="s">
        <v>190</v>
      </c>
      <c r="F1368" s="10" t="s">
        <v>2077</v>
      </c>
      <c r="G1368" s="8"/>
      <c r="H1368" s="16">
        <v>6802</v>
      </c>
      <c r="I1368" s="17">
        <f>SUMIF(ishuv,C1368,boharim)</f>
        <v>0</v>
      </c>
      <c r="J1368" s="18">
        <f>IF(H1368=0,0,K1368/H1368)</f>
        <v>7.0420464569244334E-2</v>
      </c>
      <c r="K1368" s="19">
        <v>479</v>
      </c>
      <c r="L1368" s="20">
        <f>IF(H1368=0,"אין דיווח",K1368/H1368)</f>
        <v>7.0420464569244334E-2</v>
      </c>
      <c r="M1368" s="21">
        <f>J1368*H1368</f>
        <v>478.99999999999994</v>
      </c>
    </row>
    <row r="1369" spans="2:13" x14ac:dyDescent="0.2">
      <c r="B1369" s="12">
        <v>534</v>
      </c>
      <c r="C1369" s="13" t="s">
        <v>2076</v>
      </c>
      <c r="D1369" s="14">
        <v>8270</v>
      </c>
      <c r="E1369" s="7" t="s">
        <v>302</v>
      </c>
      <c r="F1369" s="10" t="s">
        <v>2082</v>
      </c>
      <c r="G1369" s="8"/>
      <c r="H1369" s="16">
        <v>6802</v>
      </c>
      <c r="I1369" s="17">
        <f>SUMIF(ishuv,C1369,boharim)</f>
        <v>0</v>
      </c>
      <c r="J1369" s="18">
        <f>IF(H1369=0,0,K1369/H1369)</f>
        <v>4.1752425757130257E-2</v>
      </c>
      <c r="K1369" s="19">
        <v>284</v>
      </c>
      <c r="L1369" s="20">
        <f>IF(H1369=0,"אין דיווח",K1369/H1369)</f>
        <v>4.1752425757130257E-2</v>
      </c>
      <c r="M1369" s="21">
        <f>J1369*H1369</f>
        <v>284</v>
      </c>
    </row>
    <row r="1370" spans="2:13" x14ac:dyDescent="0.2">
      <c r="B1370" s="12">
        <v>534</v>
      </c>
      <c r="C1370" s="13" t="s">
        <v>2076</v>
      </c>
      <c r="D1370" s="14">
        <v>8270</v>
      </c>
      <c r="E1370" s="7" t="s">
        <v>37</v>
      </c>
      <c r="F1370" s="10" t="s">
        <v>103</v>
      </c>
      <c r="G1370" s="8" t="s">
        <v>2086</v>
      </c>
      <c r="H1370" s="16">
        <v>6802</v>
      </c>
      <c r="I1370" s="17">
        <f>SUMIF(ishuv,C1370,boharim)</f>
        <v>0</v>
      </c>
      <c r="J1370" s="18">
        <f>IF(H1370=0,0,K1370/H1370)</f>
        <v>4.7044986768597467E-3</v>
      </c>
      <c r="K1370" s="19">
        <v>32</v>
      </c>
      <c r="L1370" s="20">
        <f>IF(H1370=0,"אין דיווח",K1370/H1370)</f>
        <v>4.7044986768597467E-3</v>
      </c>
      <c r="M1370" s="21">
        <f>J1370*H1370</f>
        <v>31.999999999999996</v>
      </c>
    </row>
    <row r="1371" spans="2:13" x14ac:dyDescent="0.2">
      <c r="B1371" s="12">
        <v>534</v>
      </c>
      <c r="C1371" s="13" t="s">
        <v>2076</v>
      </c>
      <c r="D1371" s="14">
        <v>8270</v>
      </c>
      <c r="E1371" s="7" t="s">
        <v>2083</v>
      </c>
      <c r="F1371" s="10" t="s">
        <v>2083</v>
      </c>
      <c r="G1371" s="8" t="s">
        <v>2084</v>
      </c>
      <c r="H1371" s="16">
        <v>6802</v>
      </c>
      <c r="I1371" s="17">
        <f>SUMIF(ishuv,C1371,boharim)</f>
        <v>0</v>
      </c>
      <c r="J1371" s="18">
        <f>IF(H1371=0,0,K1371/H1371)</f>
        <v>2.0582181711261394E-3</v>
      </c>
      <c r="K1371" s="19">
        <v>14</v>
      </c>
      <c r="L1371" s="20">
        <f>IF(H1371=0,"אין דיווח",K1371/H1371)</f>
        <v>2.0582181711261394E-3</v>
      </c>
      <c r="M1371" s="21">
        <f>J1371*H1371</f>
        <v>14</v>
      </c>
    </row>
    <row r="1372" spans="2:13" x14ac:dyDescent="0.2">
      <c r="B1372" s="12">
        <v>534</v>
      </c>
      <c r="C1372" s="13" t="s">
        <v>2076</v>
      </c>
      <c r="D1372" s="14">
        <v>8270</v>
      </c>
      <c r="E1372" s="7" t="s">
        <v>250</v>
      </c>
      <c r="F1372" s="10" t="s">
        <v>2089</v>
      </c>
      <c r="G1372" s="8" t="s">
        <v>2090</v>
      </c>
      <c r="H1372" s="16">
        <v>6802</v>
      </c>
      <c r="I1372" s="17">
        <f>SUMIF(ishuv,C1372,boharim)</f>
        <v>0</v>
      </c>
      <c r="J1372" s="18">
        <f>IF(H1372=0,0,K1372/H1372)</f>
        <v>1.1761246692149367E-3</v>
      </c>
      <c r="K1372" s="19">
        <v>8</v>
      </c>
      <c r="L1372" s="20">
        <f>IF(H1372=0,"אין דיווח",K1372/H1372)</f>
        <v>1.1761246692149367E-3</v>
      </c>
      <c r="M1372" s="21">
        <f>J1372*H1372</f>
        <v>7.9999999999999991</v>
      </c>
    </row>
    <row r="1373" spans="2:13" x14ac:dyDescent="0.2">
      <c r="B1373" s="12">
        <v>534</v>
      </c>
      <c r="C1373" s="13" t="s">
        <v>2076</v>
      </c>
      <c r="D1373" s="14">
        <v>8270</v>
      </c>
      <c r="E1373" s="7" t="s">
        <v>34</v>
      </c>
      <c r="F1373" s="10" t="s">
        <v>403</v>
      </c>
      <c r="G1373" s="8" t="s">
        <v>2088</v>
      </c>
      <c r="H1373" s="16">
        <v>6802</v>
      </c>
      <c r="I1373" s="17">
        <f>SUMIF(ishuv,C1373,boharim)</f>
        <v>0</v>
      </c>
      <c r="J1373" s="18">
        <f>IF(H1373=0,0,K1373/H1373)</f>
        <v>5.8806233460746834E-4</v>
      </c>
      <c r="K1373" s="19">
        <v>4</v>
      </c>
      <c r="L1373" s="20">
        <f>IF(H1373=0,"אין דיווח",K1373/H1373)</f>
        <v>5.8806233460746834E-4</v>
      </c>
      <c r="M1373" s="21">
        <f>J1373*H1373</f>
        <v>3.9999999999999996</v>
      </c>
    </row>
    <row r="1374" spans="2:13" x14ac:dyDescent="0.2">
      <c r="B1374" s="12">
        <v>7700</v>
      </c>
      <c r="C1374" s="13" t="s">
        <v>80</v>
      </c>
      <c r="D1374" s="14">
        <v>35679</v>
      </c>
      <c r="E1374" s="7" t="s">
        <v>63</v>
      </c>
      <c r="F1374" s="10" t="s">
        <v>2102</v>
      </c>
      <c r="G1374" s="8" t="s">
        <v>2103</v>
      </c>
      <c r="H1374" s="16">
        <v>19352</v>
      </c>
      <c r="I1374" s="17">
        <f>SUMIF(ishuv,C1374,boharim)</f>
        <v>0</v>
      </c>
      <c r="J1374" s="18">
        <f>IF(H1374=0,0,K1374/H1374)</f>
        <v>0.1236047953699876</v>
      </c>
      <c r="K1374" s="19">
        <v>2392</v>
      </c>
      <c r="L1374" s="20">
        <f>IF(H1374=0,"אין דיווח",K1374/H1374)</f>
        <v>0.1236047953699876</v>
      </c>
      <c r="M1374" s="21">
        <f>J1374*H1374</f>
        <v>2392</v>
      </c>
    </row>
    <row r="1375" spans="2:13" x14ac:dyDescent="0.2">
      <c r="B1375" s="12">
        <v>7700</v>
      </c>
      <c r="C1375" s="13" t="s">
        <v>80</v>
      </c>
      <c r="D1375" s="14">
        <v>35679</v>
      </c>
      <c r="E1375" s="7" t="s">
        <v>4</v>
      </c>
      <c r="F1375" s="10" t="s">
        <v>2098</v>
      </c>
      <c r="G1375" s="8" t="s">
        <v>2099</v>
      </c>
      <c r="H1375" s="16">
        <v>19352</v>
      </c>
      <c r="I1375" s="17">
        <f>SUMIF(ishuv,C1375,boharim)</f>
        <v>0</v>
      </c>
      <c r="J1375" s="18">
        <f>IF(H1375=0,0,K1375/H1375)</f>
        <v>0.10195328648201736</v>
      </c>
      <c r="K1375" s="19">
        <v>1973</v>
      </c>
      <c r="L1375" s="20">
        <f>IF(H1375=0,"אין דיווח",K1375/H1375)</f>
        <v>0.10195328648201736</v>
      </c>
      <c r="M1375" s="21">
        <f>J1375*H1375</f>
        <v>1973</v>
      </c>
    </row>
    <row r="1376" spans="2:13" x14ac:dyDescent="0.2">
      <c r="B1376" s="12">
        <v>7700</v>
      </c>
      <c r="C1376" s="13" t="s">
        <v>80</v>
      </c>
      <c r="D1376" s="14">
        <v>35679</v>
      </c>
      <c r="E1376" s="7" t="s">
        <v>109</v>
      </c>
      <c r="F1376" s="10" t="s">
        <v>2104</v>
      </c>
      <c r="G1376" s="8"/>
      <c r="H1376" s="16">
        <v>19352</v>
      </c>
      <c r="I1376" s="17">
        <f>SUMIF(ishuv,C1376,boharim)</f>
        <v>0</v>
      </c>
      <c r="J1376" s="18">
        <f>IF(H1376=0,0,K1376/H1376)</f>
        <v>9.0378255477470026E-2</v>
      </c>
      <c r="K1376" s="19">
        <v>1749</v>
      </c>
      <c r="L1376" s="20">
        <f>IF(H1376=0,"אין דיווח",K1376/H1376)</f>
        <v>9.0378255477470026E-2</v>
      </c>
      <c r="M1376" s="21">
        <f>J1376*H1376</f>
        <v>1749</v>
      </c>
    </row>
    <row r="1377" spans="2:13" x14ac:dyDescent="0.2">
      <c r="B1377" s="12">
        <v>7700</v>
      </c>
      <c r="C1377" s="13" t="s">
        <v>80</v>
      </c>
      <c r="D1377" s="14">
        <v>35679</v>
      </c>
      <c r="E1377" s="7" t="s">
        <v>146</v>
      </c>
      <c r="F1377" s="10" t="s">
        <v>2093</v>
      </c>
      <c r="G1377" s="8"/>
      <c r="H1377" s="16">
        <v>19352</v>
      </c>
      <c r="I1377" s="17">
        <f>SUMIF(ishuv,C1377,boharim)</f>
        <v>0</v>
      </c>
      <c r="J1377" s="18">
        <f>IF(H1377=0,0,K1377/H1377)</f>
        <v>8.8414634146341459E-2</v>
      </c>
      <c r="K1377" s="19">
        <v>1711</v>
      </c>
      <c r="L1377" s="20">
        <f>IF(H1377=0,"אין דיווח",K1377/H1377)</f>
        <v>8.8414634146341459E-2</v>
      </c>
      <c r="M1377" s="21">
        <f>J1377*H1377</f>
        <v>1711</v>
      </c>
    </row>
    <row r="1378" spans="2:13" x14ac:dyDescent="0.2">
      <c r="B1378" s="12">
        <v>7700</v>
      </c>
      <c r="C1378" s="13" t="s">
        <v>80</v>
      </c>
      <c r="D1378" s="14">
        <v>35679</v>
      </c>
      <c r="E1378" s="7" t="s">
        <v>60</v>
      </c>
      <c r="F1378" s="10" t="s">
        <v>2094</v>
      </c>
      <c r="G1378" s="8"/>
      <c r="H1378" s="16">
        <v>19352</v>
      </c>
      <c r="I1378" s="17">
        <f>SUMIF(ishuv,C1378,boharim)</f>
        <v>0</v>
      </c>
      <c r="J1378" s="18">
        <f>IF(H1378=0,0,K1378/H1378)</f>
        <v>8.3298883836295995E-2</v>
      </c>
      <c r="K1378" s="19">
        <v>1612</v>
      </c>
      <c r="L1378" s="20">
        <f>IF(H1378=0,"אין דיווח",K1378/H1378)</f>
        <v>8.3298883836295995E-2</v>
      </c>
      <c r="M1378" s="21">
        <f>J1378*H1378</f>
        <v>1612</v>
      </c>
    </row>
    <row r="1379" spans="2:13" x14ac:dyDescent="0.2">
      <c r="B1379" s="12">
        <v>7700</v>
      </c>
      <c r="C1379" s="13" t="s">
        <v>80</v>
      </c>
      <c r="D1379" s="14">
        <v>35679</v>
      </c>
      <c r="E1379" s="7" t="s">
        <v>34</v>
      </c>
      <c r="F1379" s="10" t="s">
        <v>69</v>
      </c>
      <c r="G1379" s="8"/>
      <c r="H1379" s="16">
        <v>19352</v>
      </c>
      <c r="I1379" s="17">
        <f>SUMIF(ishuv,C1379,boharim)</f>
        <v>0</v>
      </c>
      <c r="J1379" s="18">
        <f>IF(H1379=0,0,K1379/H1379)</f>
        <v>8.1335262505167427E-2</v>
      </c>
      <c r="K1379" s="19">
        <v>1574</v>
      </c>
      <c r="L1379" s="20">
        <f>IF(H1379=0,"אין דיווח",K1379/H1379)</f>
        <v>8.1335262505167427E-2</v>
      </c>
      <c r="M1379" s="21">
        <f>J1379*H1379</f>
        <v>1574</v>
      </c>
    </row>
    <row r="1380" spans="2:13" x14ac:dyDescent="0.2">
      <c r="B1380" s="12">
        <v>7700</v>
      </c>
      <c r="C1380" s="13" t="s">
        <v>80</v>
      </c>
      <c r="D1380" s="14">
        <v>35679</v>
      </c>
      <c r="E1380" s="7" t="s">
        <v>141</v>
      </c>
      <c r="F1380" s="10" t="s">
        <v>2092</v>
      </c>
      <c r="G1380" s="8"/>
      <c r="H1380" s="16">
        <v>19352</v>
      </c>
      <c r="I1380" s="17">
        <f>SUMIF(ishuv,C1380,boharim)</f>
        <v>0</v>
      </c>
      <c r="J1380" s="18">
        <f>IF(H1380=0,0,K1380/H1380)</f>
        <v>7.3119057461761061E-2</v>
      </c>
      <c r="K1380" s="19">
        <v>1415</v>
      </c>
      <c r="L1380" s="20">
        <f>IF(H1380=0,"אין דיווח",K1380/H1380)</f>
        <v>7.3119057461761061E-2</v>
      </c>
      <c r="M1380" s="21">
        <f>J1380*H1380</f>
        <v>1415</v>
      </c>
    </row>
    <row r="1381" spans="2:13" x14ac:dyDescent="0.2">
      <c r="B1381" s="12">
        <v>7700</v>
      </c>
      <c r="C1381" s="13" t="s">
        <v>80</v>
      </c>
      <c r="D1381" s="14">
        <v>35679</v>
      </c>
      <c r="E1381" s="7" t="s">
        <v>7</v>
      </c>
      <c r="F1381" s="10" t="s">
        <v>2095</v>
      </c>
      <c r="G1381" s="8"/>
      <c r="H1381" s="16">
        <v>19352</v>
      </c>
      <c r="I1381" s="17">
        <f>SUMIF(ishuv,C1381,boharim)</f>
        <v>0</v>
      </c>
      <c r="J1381" s="18">
        <f>IF(H1381=0,0,K1381/H1381)</f>
        <v>7.1258784621744523E-2</v>
      </c>
      <c r="K1381" s="19">
        <v>1379</v>
      </c>
      <c r="L1381" s="20">
        <f>IF(H1381=0,"אין דיווח",K1381/H1381)</f>
        <v>7.1258784621744523E-2</v>
      </c>
      <c r="M1381" s="21">
        <f>J1381*H1381</f>
        <v>1379</v>
      </c>
    </row>
    <row r="1382" spans="2:13" x14ac:dyDescent="0.2">
      <c r="B1382" s="12">
        <v>7700</v>
      </c>
      <c r="C1382" s="13" t="s">
        <v>80</v>
      </c>
      <c r="D1382" s="14">
        <v>35679</v>
      </c>
      <c r="E1382" s="7" t="s">
        <v>224</v>
      </c>
      <c r="F1382" s="10" t="s">
        <v>2096</v>
      </c>
      <c r="G1382" s="8" t="s">
        <v>2097</v>
      </c>
      <c r="H1382" s="16">
        <v>19352</v>
      </c>
      <c r="I1382" s="17">
        <f>SUMIF(ishuv,C1382,boharim)</f>
        <v>0</v>
      </c>
      <c r="J1382" s="18">
        <f>IF(H1382=0,0,K1382/H1382)</f>
        <v>7.0121951219512202E-2</v>
      </c>
      <c r="K1382" s="19">
        <v>1357</v>
      </c>
      <c r="L1382" s="20">
        <f>IF(H1382=0,"אין דיווח",K1382/H1382)</f>
        <v>7.0121951219512202E-2</v>
      </c>
      <c r="M1382" s="21">
        <f>J1382*H1382</f>
        <v>1357.0000000000002</v>
      </c>
    </row>
    <row r="1383" spans="2:13" x14ac:dyDescent="0.2">
      <c r="B1383" s="12">
        <v>7700</v>
      </c>
      <c r="C1383" s="13" t="s">
        <v>80</v>
      </c>
      <c r="D1383" s="14">
        <v>35679</v>
      </c>
      <c r="E1383" s="7" t="s">
        <v>57</v>
      </c>
      <c r="F1383" s="10" t="s">
        <v>222</v>
      </c>
      <c r="G1383" s="8"/>
      <c r="H1383" s="16">
        <v>19352</v>
      </c>
      <c r="I1383" s="17">
        <f>SUMIF(ishuv,C1383,boharim)</f>
        <v>0</v>
      </c>
      <c r="J1383" s="18">
        <f>IF(H1383=0,0,K1383/H1383)</f>
        <v>6.5626291856138899E-2</v>
      </c>
      <c r="K1383" s="19">
        <v>1270</v>
      </c>
      <c r="L1383" s="20">
        <f>IF(H1383=0,"אין דיווח",K1383/H1383)</f>
        <v>6.5626291856138899E-2</v>
      </c>
      <c r="M1383" s="21">
        <f>J1383*H1383</f>
        <v>1270</v>
      </c>
    </row>
    <row r="1384" spans="2:13" x14ac:dyDescent="0.2">
      <c r="B1384" s="12">
        <v>7700</v>
      </c>
      <c r="C1384" s="13" t="s">
        <v>80</v>
      </c>
      <c r="D1384" s="14">
        <v>35679</v>
      </c>
      <c r="E1384" s="7" t="s">
        <v>21</v>
      </c>
      <c r="F1384" s="10" t="s">
        <v>2101</v>
      </c>
      <c r="G1384" s="8"/>
      <c r="H1384" s="16">
        <v>19352</v>
      </c>
      <c r="I1384" s="17">
        <f>SUMIF(ishuv,C1384,boharim)</f>
        <v>0</v>
      </c>
      <c r="J1384" s="18">
        <f>IF(H1384=0,0,K1384/H1384)</f>
        <v>5.4154609342703594E-2</v>
      </c>
      <c r="K1384" s="19">
        <v>1048</v>
      </c>
      <c r="L1384" s="20">
        <f>IF(H1384=0,"אין דיווח",K1384/H1384)</f>
        <v>5.4154609342703594E-2</v>
      </c>
      <c r="M1384" s="21">
        <f>J1384*H1384</f>
        <v>1048</v>
      </c>
    </row>
    <row r="1385" spans="2:13" x14ac:dyDescent="0.2">
      <c r="B1385" s="12">
        <v>7700</v>
      </c>
      <c r="C1385" s="13" t="s">
        <v>80</v>
      </c>
      <c r="D1385" s="14">
        <v>35679</v>
      </c>
      <c r="E1385" s="7" t="s">
        <v>30</v>
      </c>
      <c r="F1385" s="10" t="s">
        <v>2091</v>
      </c>
      <c r="G1385" s="8"/>
      <c r="H1385" s="16">
        <v>19352</v>
      </c>
      <c r="I1385" s="17">
        <f>SUMIF(ishuv,C1385,boharim)</f>
        <v>0</v>
      </c>
      <c r="J1385" s="18">
        <f>IF(H1385=0,0,K1385/H1385)</f>
        <v>4.9917321207110378E-2</v>
      </c>
      <c r="K1385" s="19">
        <v>966</v>
      </c>
      <c r="L1385" s="20">
        <f>IF(H1385=0,"אין דיווח",K1385/H1385)</f>
        <v>4.9917321207110378E-2</v>
      </c>
      <c r="M1385" s="21">
        <f>J1385*H1385</f>
        <v>966</v>
      </c>
    </row>
    <row r="1386" spans="2:13" x14ac:dyDescent="0.2">
      <c r="B1386" s="12">
        <v>7700</v>
      </c>
      <c r="C1386" s="13" t="s">
        <v>80</v>
      </c>
      <c r="D1386" s="14">
        <v>35679</v>
      </c>
      <c r="E1386" s="7" t="s">
        <v>58</v>
      </c>
      <c r="F1386" s="10" t="s">
        <v>2100</v>
      </c>
      <c r="G1386" s="8"/>
      <c r="H1386" s="16">
        <v>19352</v>
      </c>
      <c r="I1386" s="17">
        <f>SUMIF(ishuv,C1386,boharim)</f>
        <v>0</v>
      </c>
      <c r="J1386" s="18">
        <f>IF(H1386=0,0,K1386/H1386)</f>
        <v>4.6816866473749483E-2</v>
      </c>
      <c r="K1386" s="19">
        <v>906</v>
      </c>
      <c r="L1386" s="20">
        <f>IF(H1386=0,"אין דיווח",K1386/H1386)</f>
        <v>4.6816866473749483E-2</v>
      </c>
      <c r="M1386" s="21">
        <f>J1386*H1386</f>
        <v>906</v>
      </c>
    </row>
    <row r="1387" spans="2:13" x14ac:dyDescent="0.2">
      <c r="B1387" s="12">
        <v>531</v>
      </c>
      <c r="C1387" s="13" t="s">
        <v>2105</v>
      </c>
      <c r="D1387" s="14">
        <v>14093</v>
      </c>
      <c r="E1387" s="7" t="s">
        <v>71</v>
      </c>
      <c r="F1387" s="10" t="s">
        <v>1555</v>
      </c>
      <c r="G1387" s="8"/>
      <c r="H1387" s="16">
        <v>12037</v>
      </c>
      <c r="I1387" s="17">
        <f>SUMIF(ishuv,C1387,boharim)</f>
        <v>0</v>
      </c>
      <c r="J1387" s="18">
        <f>IF(H1387=0,0,K1387/H1387)</f>
        <v>0.17421284373182686</v>
      </c>
      <c r="K1387" s="19">
        <v>2097</v>
      </c>
      <c r="L1387" s="20">
        <f>IF(H1387=0,"אין דיווח",K1387/H1387)</f>
        <v>0.17421284373182686</v>
      </c>
      <c r="M1387" s="21">
        <f>J1387*H1387</f>
        <v>2097</v>
      </c>
    </row>
    <row r="1388" spans="2:13" x14ac:dyDescent="0.2">
      <c r="B1388" s="12">
        <v>531</v>
      </c>
      <c r="C1388" s="13" t="s">
        <v>2105</v>
      </c>
      <c r="D1388" s="14">
        <v>14093</v>
      </c>
      <c r="E1388" s="7" t="s">
        <v>28</v>
      </c>
      <c r="F1388" s="10" t="s">
        <v>2107</v>
      </c>
      <c r="G1388" s="8"/>
      <c r="H1388" s="16">
        <v>12037</v>
      </c>
      <c r="I1388" s="17">
        <f>SUMIF(ishuv,C1388,boharim)</f>
        <v>0</v>
      </c>
      <c r="J1388" s="18">
        <f>IF(H1388=0,0,K1388/H1388)</f>
        <v>0.13200963695272908</v>
      </c>
      <c r="K1388" s="19">
        <v>1589</v>
      </c>
      <c r="L1388" s="20">
        <f>IF(H1388=0,"אין דיווח",K1388/H1388)</f>
        <v>0.13200963695272908</v>
      </c>
      <c r="M1388" s="21">
        <f>J1388*H1388</f>
        <v>1588.9999999999998</v>
      </c>
    </row>
    <row r="1389" spans="2:13" x14ac:dyDescent="0.2">
      <c r="B1389" s="12">
        <v>531</v>
      </c>
      <c r="C1389" s="13" t="s">
        <v>2105</v>
      </c>
      <c r="D1389" s="14">
        <v>14093</v>
      </c>
      <c r="E1389" s="7" t="s">
        <v>8</v>
      </c>
      <c r="F1389" s="10" t="s">
        <v>2112</v>
      </c>
      <c r="G1389" s="8"/>
      <c r="H1389" s="16">
        <v>12037</v>
      </c>
      <c r="I1389" s="17">
        <f>SUMIF(ishuv,C1389,boharim)</f>
        <v>0</v>
      </c>
      <c r="J1389" s="18">
        <f>IF(H1389=0,0,K1389/H1389)</f>
        <v>0.11564343274902385</v>
      </c>
      <c r="K1389" s="19">
        <v>1392</v>
      </c>
      <c r="L1389" s="20">
        <f>IF(H1389=0,"אין דיווח",K1389/H1389)</f>
        <v>0.11564343274902385</v>
      </c>
      <c r="M1389" s="21">
        <f>J1389*H1389</f>
        <v>1392</v>
      </c>
    </row>
    <row r="1390" spans="2:13" x14ac:dyDescent="0.2">
      <c r="B1390" s="12">
        <v>531</v>
      </c>
      <c r="C1390" s="13" t="s">
        <v>2105</v>
      </c>
      <c r="D1390" s="14">
        <v>14093</v>
      </c>
      <c r="E1390" s="7" t="s">
        <v>12</v>
      </c>
      <c r="F1390" s="10" t="s">
        <v>2110</v>
      </c>
      <c r="G1390" s="8"/>
      <c r="H1390" s="16">
        <v>12037</v>
      </c>
      <c r="I1390" s="17">
        <f>SUMIF(ishuv,C1390,boharim)</f>
        <v>0</v>
      </c>
      <c r="J1390" s="18">
        <f>IF(H1390=0,0,K1390/H1390)</f>
        <v>0.10027415468970674</v>
      </c>
      <c r="K1390" s="19">
        <v>1207</v>
      </c>
      <c r="L1390" s="20">
        <f>IF(H1390=0,"אין דיווח",K1390/H1390)</f>
        <v>0.10027415468970674</v>
      </c>
      <c r="M1390" s="21">
        <f>J1390*H1390</f>
        <v>1207</v>
      </c>
    </row>
    <row r="1391" spans="2:13" x14ac:dyDescent="0.2">
      <c r="B1391" s="12">
        <v>531</v>
      </c>
      <c r="C1391" s="13" t="s">
        <v>2105</v>
      </c>
      <c r="D1391" s="14">
        <v>14093</v>
      </c>
      <c r="E1391" s="7" t="s">
        <v>212</v>
      </c>
      <c r="F1391" s="10" t="s">
        <v>2118</v>
      </c>
      <c r="G1391" s="8"/>
      <c r="H1391" s="16">
        <v>12037</v>
      </c>
      <c r="I1391" s="17">
        <f>SUMIF(ishuv,C1391,boharim)</f>
        <v>0</v>
      </c>
      <c r="J1391" s="18">
        <f>IF(H1391=0,0,K1391/H1391)</f>
        <v>9.5040292431669018E-2</v>
      </c>
      <c r="K1391" s="19">
        <v>1144</v>
      </c>
      <c r="L1391" s="20">
        <f>IF(H1391=0,"אין דיווח",K1391/H1391)</f>
        <v>9.5040292431669018E-2</v>
      </c>
      <c r="M1391" s="21">
        <f>J1391*H1391</f>
        <v>1144</v>
      </c>
    </row>
    <row r="1392" spans="2:13" x14ac:dyDescent="0.2">
      <c r="B1392" s="12">
        <v>531</v>
      </c>
      <c r="C1392" s="13" t="s">
        <v>2105</v>
      </c>
      <c r="D1392" s="14">
        <v>14093</v>
      </c>
      <c r="E1392" s="7" t="s">
        <v>58</v>
      </c>
      <c r="F1392" s="10" t="s">
        <v>213</v>
      </c>
      <c r="G1392" s="8"/>
      <c r="H1392" s="16">
        <v>12037</v>
      </c>
      <c r="I1392" s="17">
        <f>SUMIF(ishuv,C1392,boharim)</f>
        <v>0</v>
      </c>
      <c r="J1392" s="18">
        <f>IF(H1392=0,0,K1392/H1392)</f>
        <v>8.897565838664119E-2</v>
      </c>
      <c r="K1392" s="19">
        <v>1071</v>
      </c>
      <c r="L1392" s="20">
        <f>IF(H1392=0,"אין דיווח",K1392/H1392)</f>
        <v>8.897565838664119E-2</v>
      </c>
      <c r="M1392" s="21">
        <f>J1392*H1392</f>
        <v>1071</v>
      </c>
    </row>
    <row r="1393" spans="2:13" x14ac:dyDescent="0.2">
      <c r="B1393" s="12">
        <v>531</v>
      </c>
      <c r="C1393" s="13" t="s">
        <v>2105</v>
      </c>
      <c r="D1393" s="14">
        <v>14093</v>
      </c>
      <c r="E1393" s="7" t="s">
        <v>14</v>
      </c>
      <c r="F1393" s="10" t="s">
        <v>259</v>
      </c>
      <c r="G1393" s="8"/>
      <c r="H1393" s="16">
        <v>12037</v>
      </c>
      <c r="I1393" s="17">
        <f>SUMIF(ishuv,C1393,boharim)</f>
        <v>0</v>
      </c>
      <c r="J1393" s="18">
        <f>IF(H1393=0,0,K1393/H1393)</f>
        <v>7.1030987787654737E-2</v>
      </c>
      <c r="K1393" s="19">
        <v>855</v>
      </c>
      <c r="L1393" s="20">
        <f>IF(H1393=0,"אין דיווח",K1393/H1393)</f>
        <v>7.1030987787654737E-2</v>
      </c>
      <c r="M1393" s="21">
        <f>J1393*H1393</f>
        <v>855.00000000000011</v>
      </c>
    </row>
    <row r="1394" spans="2:13" x14ac:dyDescent="0.2">
      <c r="B1394" s="12">
        <v>531</v>
      </c>
      <c r="C1394" s="13" t="s">
        <v>2105</v>
      </c>
      <c r="D1394" s="14">
        <v>14093</v>
      </c>
      <c r="E1394" s="7" t="s">
        <v>190</v>
      </c>
      <c r="F1394" s="10" t="s">
        <v>2106</v>
      </c>
      <c r="G1394" s="8"/>
      <c r="H1394" s="16">
        <v>12037</v>
      </c>
      <c r="I1394" s="17">
        <f>SUMIF(ishuv,C1394,boharim)</f>
        <v>0</v>
      </c>
      <c r="J1394" s="18">
        <f>IF(H1394=0,0,K1394/H1394)</f>
        <v>6.1975575309462488E-2</v>
      </c>
      <c r="K1394" s="19">
        <v>746</v>
      </c>
      <c r="L1394" s="20">
        <f>IF(H1394=0,"אין דיווח",K1394/H1394)</f>
        <v>6.1975575309462488E-2</v>
      </c>
      <c r="M1394" s="21">
        <f>J1394*H1394</f>
        <v>746</v>
      </c>
    </row>
    <row r="1395" spans="2:13" x14ac:dyDescent="0.2">
      <c r="B1395" s="12">
        <v>531</v>
      </c>
      <c r="C1395" s="13" t="s">
        <v>2105</v>
      </c>
      <c r="D1395" s="14">
        <v>14093</v>
      </c>
      <c r="E1395" s="7" t="s">
        <v>41</v>
      </c>
      <c r="F1395" s="10" t="s">
        <v>2111</v>
      </c>
      <c r="G1395" s="8"/>
      <c r="H1395" s="16">
        <v>12037</v>
      </c>
      <c r="I1395" s="17">
        <f>SUMIF(ishuv,C1395,boharim)</f>
        <v>0</v>
      </c>
      <c r="J1395" s="18">
        <f>IF(H1395=0,0,K1395/H1395)</f>
        <v>5.9815568663288195E-2</v>
      </c>
      <c r="K1395" s="19">
        <v>720</v>
      </c>
      <c r="L1395" s="20">
        <f>IF(H1395=0,"אין דיווח",K1395/H1395)</f>
        <v>5.9815568663288195E-2</v>
      </c>
      <c r="M1395" s="21">
        <f>J1395*H1395</f>
        <v>720</v>
      </c>
    </row>
    <row r="1396" spans="2:13" x14ac:dyDescent="0.2">
      <c r="B1396" s="12">
        <v>531</v>
      </c>
      <c r="C1396" s="13" t="s">
        <v>2105</v>
      </c>
      <c r="D1396" s="14">
        <v>14093</v>
      </c>
      <c r="E1396" s="7" t="s">
        <v>2116</v>
      </c>
      <c r="F1396" s="10" t="s">
        <v>2117</v>
      </c>
      <c r="G1396" s="8"/>
      <c r="H1396" s="16">
        <v>12037</v>
      </c>
      <c r="I1396" s="17">
        <f>SUMIF(ishuv,C1396,boharim)</f>
        <v>0</v>
      </c>
      <c r="J1396" s="18">
        <f>IF(H1396=0,0,K1396/H1396)</f>
        <v>5.0012461576804855E-2</v>
      </c>
      <c r="K1396" s="19">
        <v>602</v>
      </c>
      <c r="L1396" s="20">
        <f>IF(H1396=0,"אין דיווח",K1396/H1396)</f>
        <v>5.0012461576804855E-2</v>
      </c>
      <c r="M1396" s="21">
        <f>J1396*H1396</f>
        <v>602</v>
      </c>
    </row>
    <row r="1397" spans="2:13" x14ac:dyDescent="0.2">
      <c r="B1397" s="12">
        <v>531</v>
      </c>
      <c r="C1397" s="13" t="s">
        <v>2105</v>
      </c>
      <c r="D1397" s="14">
        <v>14093</v>
      </c>
      <c r="E1397" s="7" t="s">
        <v>139</v>
      </c>
      <c r="F1397" s="10" t="s">
        <v>221</v>
      </c>
      <c r="G1397" s="8"/>
      <c r="H1397" s="16">
        <v>12037</v>
      </c>
      <c r="I1397" s="17">
        <f>SUMIF(ishuv,C1397,boharim)</f>
        <v>0</v>
      </c>
      <c r="J1397" s="18">
        <f>IF(H1397=0,0,K1397/H1397)</f>
        <v>4.9015535432416713E-2</v>
      </c>
      <c r="K1397" s="19">
        <v>590</v>
      </c>
      <c r="L1397" s="20">
        <f>IF(H1397=0,"אין דיווח",K1397/H1397)</f>
        <v>4.9015535432416713E-2</v>
      </c>
      <c r="M1397" s="21">
        <f>J1397*H1397</f>
        <v>590</v>
      </c>
    </row>
    <row r="1398" spans="2:13" x14ac:dyDescent="0.2">
      <c r="B1398" s="12">
        <v>531</v>
      </c>
      <c r="C1398" s="13" t="s">
        <v>2105</v>
      </c>
      <c r="D1398" s="14">
        <v>14093</v>
      </c>
      <c r="E1398" s="7" t="s">
        <v>34</v>
      </c>
      <c r="F1398" s="10" t="s">
        <v>484</v>
      </c>
      <c r="G1398" s="8" t="s">
        <v>2115</v>
      </c>
      <c r="H1398" s="16">
        <v>12037</v>
      </c>
      <c r="I1398" s="17">
        <f>SUMIF(ishuv,C1398,boharim)</f>
        <v>0</v>
      </c>
      <c r="J1398" s="18">
        <f>IF(H1398=0,0,K1398/H1398)</f>
        <v>1.9938522887762732E-3</v>
      </c>
      <c r="K1398" s="19">
        <v>24</v>
      </c>
      <c r="L1398" s="20">
        <f>IF(H1398=0,"אין דיווח",K1398/H1398)</f>
        <v>1.9938522887762732E-3</v>
      </c>
      <c r="M1398" s="21">
        <f>J1398*H1398</f>
        <v>24</v>
      </c>
    </row>
    <row r="1399" spans="2:13" x14ac:dyDescent="0.2">
      <c r="B1399" s="12">
        <v>531</v>
      </c>
      <c r="C1399" s="13" t="s">
        <v>2105</v>
      </c>
      <c r="D1399" s="14">
        <v>14093</v>
      </c>
      <c r="E1399" s="7" t="s">
        <v>43</v>
      </c>
      <c r="F1399" s="10" t="s">
        <v>2108</v>
      </c>
      <c r="G1399" s="8" t="s">
        <v>2109</v>
      </c>
      <c r="H1399" s="16">
        <v>12037</v>
      </c>
      <c r="I1399" s="17">
        <f>SUMIF(ishuv,C1399,boharim)</f>
        <v>0</v>
      </c>
      <c r="J1399" s="18">
        <f>IF(H1399=0,0,K1399/H1399)</f>
        <v>0</v>
      </c>
      <c r="K1399" s="19">
        <v>0</v>
      </c>
      <c r="L1399" s="20">
        <f>IF(H1399=0,"אין דיווח",K1399/H1399)</f>
        <v>0</v>
      </c>
      <c r="M1399" s="21">
        <f>J1399*H1399</f>
        <v>0</v>
      </c>
    </row>
    <row r="1400" spans="2:13" x14ac:dyDescent="0.2">
      <c r="B1400" s="12">
        <v>531</v>
      </c>
      <c r="C1400" s="13" t="s">
        <v>2105</v>
      </c>
      <c r="D1400" s="14">
        <v>14093</v>
      </c>
      <c r="E1400" s="7" t="s">
        <v>38</v>
      </c>
      <c r="F1400" s="10" t="s">
        <v>2113</v>
      </c>
      <c r="G1400" s="8" t="s">
        <v>2114</v>
      </c>
      <c r="H1400" s="16">
        <v>12037</v>
      </c>
      <c r="I1400" s="17">
        <f>SUMIF(ishuv,C1400,boharim)</f>
        <v>0</v>
      </c>
      <c r="J1400" s="18">
        <f>IF(H1400=0,0,K1400/H1400)</f>
        <v>0</v>
      </c>
      <c r="K1400" s="19">
        <v>0</v>
      </c>
      <c r="L1400" s="20">
        <f>IF(H1400=0,"אין דיווח",K1400/H1400)</f>
        <v>0</v>
      </c>
      <c r="M1400" s="21">
        <f>J1400*H1400</f>
        <v>0</v>
      </c>
    </row>
    <row r="1401" spans="2:13" x14ac:dyDescent="0.2">
      <c r="B1401" s="12">
        <v>637</v>
      </c>
      <c r="C1401" s="13" t="s">
        <v>2119</v>
      </c>
      <c r="D1401" s="14">
        <v>11520</v>
      </c>
      <c r="E1401" s="7" t="s">
        <v>14</v>
      </c>
      <c r="F1401" s="10" t="s">
        <v>2120</v>
      </c>
      <c r="G1401" s="8"/>
      <c r="H1401" s="16"/>
      <c r="I1401" s="17">
        <f>SUMIF(ishuv,C1401,boharim)</f>
        <v>0</v>
      </c>
      <c r="J1401" s="18">
        <f>IF(H1401=0,0,K1401/H1401)</f>
        <v>0</v>
      </c>
      <c r="K1401" s="19">
        <v>0</v>
      </c>
      <c r="L1401" s="20" t="str">
        <f>IF(H1401=0,"אין דיווח",K1401/H1401)</f>
        <v>אין דיווח</v>
      </c>
      <c r="M1401" s="21">
        <f>J1401*H1401</f>
        <v>0</v>
      </c>
    </row>
    <row r="1402" spans="2:13" x14ac:dyDescent="0.2">
      <c r="B1402" s="12">
        <v>637</v>
      </c>
      <c r="C1402" s="13" t="s">
        <v>2119</v>
      </c>
      <c r="D1402" s="14">
        <v>11520</v>
      </c>
      <c r="E1402" s="7" t="s">
        <v>134</v>
      </c>
      <c r="F1402" s="10" t="s">
        <v>2121</v>
      </c>
      <c r="G1402" s="8"/>
      <c r="H1402" s="16"/>
      <c r="I1402" s="17">
        <f>SUMIF(ishuv,C1402,boharim)</f>
        <v>0</v>
      </c>
      <c r="J1402" s="18">
        <f>IF(H1402=0,0,K1402/H1402)</f>
        <v>0</v>
      </c>
      <c r="K1402" s="19">
        <v>0</v>
      </c>
      <c r="L1402" s="20" t="str">
        <f>IF(H1402=0,"אין דיווח",K1402/H1402)</f>
        <v>אין דיווח</v>
      </c>
      <c r="M1402" s="21">
        <f>J1402*H1402</f>
        <v>0</v>
      </c>
    </row>
    <row r="1403" spans="2:13" x14ac:dyDescent="0.2">
      <c r="B1403" s="12">
        <v>637</v>
      </c>
      <c r="C1403" s="13" t="s">
        <v>2119</v>
      </c>
      <c r="D1403" s="14">
        <v>11520</v>
      </c>
      <c r="E1403" s="7" t="s">
        <v>41</v>
      </c>
      <c r="F1403" s="10" t="s">
        <v>2122</v>
      </c>
      <c r="G1403" s="8"/>
      <c r="H1403" s="16"/>
      <c r="I1403" s="17">
        <f>SUMIF(ishuv,C1403,boharim)</f>
        <v>0</v>
      </c>
      <c r="J1403" s="18">
        <f>IF(H1403=0,0,K1403/H1403)</f>
        <v>0</v>
      </c>
      <c r="K1403" s="19">
        <v>0</v>
      </c>
      <c r="L1403" s="20" t="str">
        <f>IF(H1403=0,"אין דיווח",K1403/H1403)</f>
        <v>אין דיווח</v>
      </c>
      <c r="M1403" s="21">
        <f>J1403*H1403</f>
        <v>0</v>
      </c>
    </row>
    <row r="1404" spans="2:13" x14ac:dyDescent="0.2">
      <c r="B1404" s="12">
        <v>637</v>
      </c>
      <c r="C1404" s="13" t="s">
        <v>2119</v>
      </c>
      <c r="D1404" s="14">
        <v>11520</v>
      </c>
      <c r="E1404" s="7" t="s">
        <v>170</v>
      </c>
      <c r="F1404" s="10" t="s">
        <v>103</v>
      </c>
      <c r="G1404" s="8" t="s">
        <v>2123</v>
      </c>
      <c r="H1404" s="16"/>
      <c r="I1404" s="17">
        <f>SUMIF(ishuv,C1404,boharim)</f>
        <v>0</v>
      </c>
      <c r="J1404" s="18">
        <f>IF(H1404=0,0,K1404/H1404)</f>
        <v>0</v>
      </c>
      <c r="K1404" s="19">
        <v>0</v>
      </c>
      <c r="L1404" s="20" t="str">
        <f>IF(H1404=0,"אין דיווח",K1404/H1404)</f>
        <v>אין דיווח</v>
      </c>
      <c r="M1404" s="21">
        <f>J1404*H1404</f>
        <v>0</v>
      </c>
    </row>
    <row r="1405" spans="2:13" x14ac:dyDescent="0.2">
      <c r="B1405" s="12">
        <v>637</v>
      </c>
      <c r="C1405" s="13" t="s">
        <v>2119</v>
      </c>
      <c r="D1405" s="14">
        <v>11520</v>
      </c>
      <c r="E1405" s="7" t="s">
        <v>39</v>
      </c>
      <c r="F1405" s="10" t="s">
        <v>2124</v>
      </c>
      <c r="G1405" s="8" t="s">
        <v>2125</v>
      </c>
      <c r="H1405" s="16"/>
      <c r="I1405" s="17">
        <f>SUMIF(ishuv,C1405,boharim)</f>
        <v>0</v>
      </c>
      <c r="J1405" s="18">
        <f>IF(H1405=0,0,K1405/H1405)</f>
        <v>0</v>
      </c>
      <c r="K1405" s="19">
        <v>0</v>
      </c>
      <c r="L1405" s="20" t="str">
        <f>IF(H1405=0,"אין דיווח",K1405/H1405)</f>
        <v>אין דיווח</v>
      </c>
      <c r="M1405" s="21">
        <f>J1405*H1405</f>
        <v>0</v>
      </c>
    </row>
    <row r="1406" spans="2:13" x14ac:dyDescent="0.2">
      <c r="B1406" s="12">
        <v>637</v>
      </c>
      <c r="C1406" s="13" t="s">
        <v>2119</v>
      </c>
      <c r="D1406" s="14">
        <v>11520</v>
      </c>
      <c r="E1406" s="7" t="s">
        <v>2126</v>
      </c>
      <c r="F1406" s="10" t="s">
        <v>2127</v>
      </c>
      <c r="G1406" s="8" t="s">
        <v>2128</v>
      </c>
      <c r="H1406" s="16"/>
      <c r="I1406" s="17">
        <f>SUMIF(ishuv,C1406,boharim)</f>
        <v>0</v>
      </c>
      <c r="J1406" s="18">
        <f>IF(H1406=0,0,K1406/H1406)</f>
        <v>0</v>
      </c>
      <c r="K1406" s="19">
        <v>0</v>
      </c>
      <c r="L1406" s="20" t="str">
        <f>IF(H1406=0,"אין דיווח",K1406/H1406)</f>
        <v>אין דיווח</v>
      </c>
      <c r="M1406" s="21">
        <f>J1406*H1406</f>
        <v>0</v>
      </c>
    </row>
    <row r="1407" spans="2:13" x14ac:dyDescent="0.2">
      <c r="B1407" s="12">
        <v>637</v>
      </c>
      <c r="C1407" s="13" t="s">
        <v>2119</v>
      </c>
      <c r="D1407" s="14">
        <v>11520</v>
      </c>
      <c r="E1407" s="7" t="s">
        <v>38</v>
      </c>
      <c r="F1407" s="10" t="s">
        <v>1484</v>
      </c>
      <c r="G1407" s="8"/>
      <c r="H1407" s="16"/>
      <c r="I1407" s="17">
        <f>SUMIF(ishuv,C1407,boharim)</f>
        <v>0</v>
      </c>
      <c r="J1407" s="18">
        <f>IF(H1407=0,0,K1407/H1407)</f>
        <v>0</v>
      </c>
      <c r="K1407" s="19">
        <v>0</v>
      </c>
      <c r="L1407" s="20" t="str">
        <f>IF(H1407=0,"אין דיווח",K1407/H1407)</f>
        <v>אין דיווח</v>
      </c>
      <c r="M1407" s="21">
        <f>J1407*H1407</f>
        <v>0</v>
      </c>
    </row>
    <row r="1408" spans="2:13" x14ac:dyDescent="0.2">
      <c r="B1408" s="12">
        <v>637</v>
      </c>
      <c r="C1408" s="13" t="s">
        <v>2119</v>
      </c>
      <c r="D1408" s="14">
        <v>11520</v>
      </c>
      <c r="E1408" s="7" t="s">
        <v>127</v>
      </c>
      <c r="F1408" s="10" t="s">
        <v>2129</v>
      </c>
      <c r="G1408" s="8" t="s">
        <v>2130</v>
      </c>
      <c r="H1408" s="16"/>
      <c r="I1408" s="17">
        <f>SUMIF(ishuv,C1408,boharim)</f>
        <v>0</v>
      </c>
      <c r="J1408" s="18">
        <f>IF(H1408=0,0,K1408/H1408)</f>
        <v>0</v>
      </c>
      <c r="K1408" s="19">
        <v>0</v>
      </c>
      <c r="L1408" s="20" t="str">
        <f>IF(H1408=0,"אין דיווח",K1408/H1408)</f>
        <v>אין דיווח</v>
      </c>
      <c r="M1408" s="21">
        <f>J1408*H1408</f>
        <v>0</v>
      </c>
    </row>
    <row r="1409" spans="2:13" x14ac:dyDescent="0.2">
      <c r="B1409" s="12">
        <v>637</v>
      </c>
      <c r="C1409" s="13" t="s">
        <v>2119</v>
      </c>
      <c r="D1409" s="14">
        <v>11520</v>
      </c>
      <c r="E1409" s="7" t="s">
        <v>163</v>
      </c>
      <c r="F1409" s="10" t="s">
        <v>427</v>
      </c>
      <c r="G1409" s="8"/>
      <c r="H1409" s="16"/>
      <c r="I1409" s="17">
        <f>SUMIF(ishuv,C1409,boharim)</f>
        <v>0</v>
      </c>
      <c r="J1409" s="18">
        <f>IF(H1409=0,0,K1409/H1409)</f>
        <v>0</v>
      </c>
      <c r="K1409" s="19">
        <v>0</v>
      </c>
      <c r="L1409" s="20" t="str">
        <f>IF(H1409=0,"אין דיווח",K1409/H1409)</f>
        <v>אין דיווח</v>
      </c>
      <c r="M1409" s="21">
        <f>J1409*H1409</f>
        <v>0</v>
      </c>
    </row>
    <row r="1410" spans="2:13" x14ac:dyDescent="0.2">
      <c r="B1410" s="12">
        <v>637</v>
      </c>
      <c r="C1410" s="13" t="s">
        <v>2119</v>
      </c>
      <c r="D1410" s="14">
        <v>11520</v>
      </c>
      <c r="E1410" s="7" t="s">
        <v>4</v>
      </c>
      <c r="F1410" s="10" t="s">
        <v>2131</v>
      </c>
      <c r="G1410" s="8"/>
      <c r="H1410" s="16"/>
      <c r="I1410" s="17">
        <f>SUMIF(ishuv,C1410,boharim)</f>
        <v>0</v>
      </c>
      <c r="J1410" s="18">
        <f>IF(H1410=0,0,K1410/H1410)</f>
        <v>0</v>
      </c>
      <c r="K1410" s="19">
        <v>0</v>
      </c>
      <c r="L1410" s="20" t="str">
        <f>IF(H1410=0,"אין דיווח",K1410/H1410)</f>
        <v>אין דיווח</v>
      </c>
      <c r="M1410" s="21">
        <f>J1410*H1410</f>
        <v>0</v>
      </c>
    </row>
    <row r="1411" spans="2:13" x14ac:dyDescent="0.2">
      <c r="B1411" s="12">
        <v>637</v>
      </c>
      <c r="C1411" s="13" t="s">
        <v>2119</v>
      </c>
      <c r="D1411" s="14">
        <v>11520</v>
      </c>
      <c r="E1411" s="7" t="s">
        <v>58</v>
      </c>
      <c r="F1411" s="10" t="s">
        <v>214</v>
      </c>
      <c r="G1411" s="8"/>
      <c r="H1411" s="16"/>
      <c r="I1411" s="17">
        <f>SUMIF(ishuv,C1411,boharim)</f>
        <v>0</v>
      </c>
      <c r="J1411" s="18">
        <f>IF(H1411=0,0,K1411/H1411)</f>
        <v>0</v>
      </c>
      <c r="K1411" s="19">
        <v>0</v>
      </c>
      <c r="L1411" s="20" t="str">
        <f>IF(H1411=0,"אין דיווח",K1411/H1411)</f>
        <v>אין דיווח</v>
      </c>
      <c r="M1411" s="21">
        <f>J1411*H1411</f>
        <v>0</v>
      </c>
    </row>
    <row r="1412" spans="2:13" x14ac:dyDescent="0.2">
      <c r="B1412" s="12">
        <v>637</v>
      </c>
      <c r="C1412" s="13" t="s">
        <v>2119</v>
      </c>
      <c r="D1412" s="14">
        <v>11520</v>
      </c>
      <c r="E1412" s="7" t="s">
        <v>35</v>
      </c>
      <c r="F1412" s="10" t="s">
        <v>2132</v>
      </c>
      <c r="G1412" s="8" t="s">
        <v>2133</v>
      </c>
      <c r="H1412" s="16"/>
      <c r="I1412" s="17">
        <f>SUMIF(ishuv,C1412,boharim)</f>
        <v>0</v>
      </c>
      <c r="J1412" s="18">
        <f>IF(H1412=0,0,K1412/H1412)</f>
        <v>0</v>
      </c>
      <c r="K1412" s="19">
        <v>0</v>
      </c>
      <c r="L1412" s="20" t="str">
        <f>IF(H1412=0,"אין דיווח",K1412/H1412)</f>
        <v>אין דיווח</v>
      </c>
      <c r="M1412" s="21">
        <f>J1412*H1412</f>
        <v>0</v>
      </c>
    </row>
    <row r="1413" spans="2:13" x14ac:dyDescent="0.2">
      <c r="B1413" s="12">
        <v>637</v>
      </c>
      <c r="C1413" s="13" t="s">
        <v>2119</v>
      </c>
      <c r="D1413" s="14">
        <v>11520</v>
      </c>
      <c r="E1413" s="7" t="s">
        <v>1243</v>
      </c>
      <c r="F1413" s="10" t="s">
        <v>229</v>
      </c>
      <c r="G1413" s="8" t="s">
        <v>2134</v>
      </c>
      <c r="H1413" s="16"/>
      <c r="I1413" s="17">
        <f>SUMIF(ishuv,C1413,boharim)</f>
        <v>0</v>
      </c>
      <c r="J1413" s="18">
        <f>IF(H1413=0,0,K1413/H1413)</f>
        <v>0</v>
      </c>
      <c r="K1413" s="19">
        <v>0</v>
      </c>
      <c r="L1413" s="20" t="str">
        <f>IF(H1413=0,"אין דיווח",K1413/H1413)</f>
        <v>אין דיווח</v>
      </c>
      <c r="M1413" s="21">
        <f>J1413*H1413</f>
        <v>0</v>
      </c>
    </row>
    <row r="1414" spans="2:13" x14ac:dyDescent="0.2">
      <c r="B1414" s="12">
        <v>637</v>
      </c>
      <c r="C1414" s="13" t="s">
        <v>2119</v>
      </c>
      <c r="D1414" s="14">
        <v>11520</v>
      </c>
      <c r="E1414" s="7" t="s">
        <v>34</v>
      </c>
      <c r="F1414" s="10" t="s">
        <v>2135</v>
      </c>
      <c r="G1414" s="8"/>
      <c r="H1414" s="16"/>
      <c r="I1414" s="17">
        <f>SUMIF(ishuv,C1414,boharim)</f>
        <v>0</v>
      </c>
      <c r="J1414" s="18">
        <f>IF(H1414=0,0,K1414/H1414)</f>
        <v>0</v>
      </c>
      <c r="K1414" s="19">
        <v>0</v>
      </c>
      <c r="L1414" s="20" t="str">
        <f>IF(H1414=0,"אין דיווח",K1414/H1414)</f>
        <v>אין דיווח</v>
      </c>
      <c r="M1414" s="21">
        <f>J1414*H1414</f>
        <v>0</v>
      </c>
    </row>
    <row r="1415" spans="2:13" x14ac:dyDescent="0.2">
      <c r="B1415" s="12">
        <v>637</v>
      </c>
      <c r="C1415" s="13" t="s">
        <v>2119</v>
      </c>
      <c r="D1415" s="14">
        <v>11520</v>
      </c>
      <c r="E1415" s="7" t="s">
        <v>284</v>
      </c>
      <c r="F1415" s="10" t="s">
        <v>2136</v>
      </c>
      <c r="G1415" s="8"/>
      <c r="H1415" s="16"/>
      <c r="I1415" s="17">
        <f>SUMIF(ishuv,C1415,boharim)</f>
        <v>0</v>
      </c>
      <c r="J1415" s="18">
        <f>IF(H1415=0,0,K1415/H1415)</f>
        <v>0</v>
      </c>
      <c r="K1415" s="19">
        <v>0</v>
      </c>
      <c r="L1415" s="20" t="str">
        <f>IF(H1415=0,"אין דיווח",K1415/H1415)</f>
        <v>אין דיווח</v>
      </c>
      <c r="M1415" s="21">
        <f>J1415*H1415</f>
        <v>0</v>
      </c>
    </row>
    <row r="1416" spans="2:13" x14ac:dyDescent="0.2">
      <c r="B1416" s="12">
        <v>1192</v>
      </c>
      <c r="C1416" s="13" t="s">
        <v>2137</v>
      </c>
      <c r="D1416" s="14">
        <v>6617</v>
      </c>
      <c r="E1416" s="7" t="s">
        <v>30</v>
      </c>
      <c r="F1416" s="10" t="s">
        <v>2138</v>
      </c>
      <c r="G1416" s="8" t="s">
        <v>2139</v>
      </c>
      <c r="H1416" s="16">
        <v>4841</v>
      </c>
      <c r="I1416" s="17">
        <f>SUMIF(ishuv,C1416,boharim)</f>
        <v>0</v>
      </c>
      <c r="J1416" s="18">
        <f>IF(H1416=0,0,K1416/H1416)</f>
        <v>0.29704606486263169</v>
      </c>
      <c r="K1416" s="19">
        <v>1438</v>
      </c>
      <c r="L1416" s="20">
        <f>IF(H1416=0,"אין דיווח",K1416/H1416)</f>
        <v>0.29704606486263169</v>
      </c>
      <c r="M1416" s="21">
        <f>J1416*H1416</f>
        <v>1438</v>
      </c>
    </row>
    <row r="1417" spans="2:13" x14ac:dyDescent="0.2">
      <c r="B1417" s="12">
        <v>1192</v>
      </c>
      <c r="C1417" s="13" t="s">
        <v>2137</v>
      </c>
      <c r="D1417" s="14">
        <v>6617</v>
      </c>
      <c r="E1417" s="7" t="s">
        <v>4</v>
      </c>
      <c r="F1417" s="10" t="s">
        <v>200</v>
      </c>
      <c r="G1417" s="8"/>
      <c r="H1417" s="16">
        <v>4841</v>
      </c>
      <c r="I1417" s="17">
        <f>SUMIF(ishuv,C1417,boharim)</f>
        <v>0</v>
      </c>
      <c r="J1417" s="18">
        <f>IF(H1417=0,0,K1417/H1417)</f>
        <v>0.25552571782689526</v>
      </c>
      <c r="K1417" s="19">
        <v>1237</v>
      </c>
      <c r="L1417" s="20">
        <f>IF(H1417=0,"אין דיווח",K1417/H1417)</f>
        <v>0.25552571782689526</v>
      </c>
      <c r="M1417" s="21">
        <f>J1417*H1417</f>
        <v>1237</v>
      </c>
    </row>
    <row r="1418" spans="2:13" x14ac:dyDescent="0.2">
      <c r="B1418" s="12">
        <v>1192</v>
      </c>
      <c r="C1418" s="13" t="s">
        <v>2137</v>
      </c>
      <c r="D1418" s="14">
        <v>6617</v>
      </c>
      <c r="E1418" s="7" t="s">
        <v>61</v>
      </c>
      <c r="F1418" s="10" t="s">
        <v>2141</v>
      </c>
      <c r="G1418" s="8" t="s">
        <v>2142</v>
      </c>
      <c r="H1418" s="16">
        <v>4841</v>
      </c>
      <c r="I1418" s="17">
        <f>SUMIF(ishuv,C1418,boharim)</f>
        <v>0</v>
      </c>
      <c r="J1418" s="18">
        <f>IF(H1418=0,0,K1418/H1418)</f>
        <v>0.20326378847345589</v>
      </c>
      <c r="K1418" s="19">
        <v>984</v>
      </c>
      <c r="L1418" s="20">
        <f>IF(H1418=0,"אין דיווח",K1418/H1418)</f>
        <v>0.20326378847345589</v>
      </c>
      <c r="M1418" s="21">
        <f>J1418*H1418</f>
        <v>984</v>
      </c>
    </row>
    <row r="1419" spans="2:13" x14ac:dyDescent="0.2">
      <c r="B1419" s="12">
        <v>1192</v>
      </c>
      <c r="C1419" s="13" t="s">
        <v>2137</v>
      </c>
      <c r="D1419" s="14">
        <v>6617</v>
      </c>
      <c r="E1419" s="7" t="s">
        <v>14</v>
      </c>
      <c r="F1419" s="10" t="s">
        <v>2140</v>
      </c>
      <c r="G1419" s="8"/>
      <c r="H1419" s="16">
        <v>4841</v>
      </c>
      <c r="I1419" s="17">
        <f>SUMIF(ishuv,C1419,boharim)</f>
        <v>0</v>
      </c>
      <c r="J1419" s="18">
        <f>IF(H1419=0,0,K1419/H1419)</f>
        <v>0.13840115678578807</v>
      </c>
      <c r="K1419" s="19">
        <v>670</v>
      </c>
      <c r="L1419" s="20">
        <f>IF(H1419=0,"אין דיווח",K1419/H1419)</f>
        <v>0.13840115678578807</v>
      </c>
      <c r="M1419" s="21">
        <f>J1419*H1419</f>
        <v>670</v>
      </c>
    </row>
    <row r="1420" spans="2:13" x14ac:dyDescent="0.2">
      <c r="B1420" s="12">
        <v>1192</v>
      </c>
      <c r="C1420" s="13" t="s">
        <v>2137</v>
      </c>
      <c r="D1420" s="14">
        <v>6617</v>
      </c>
      <c r="E1420" s="7" t="s">
        <v>8</v>
      </c>
      <c r="F1420" s="10" t="s">
        <v>229</v>
      </c>
      <c r="G1420" s="8"/>
      <c r="H1420" s="16">
        <v>4841</v>
      </c>
      <c r="I1420" s="17">
        <f>SUMIF(ishuv,C1420,boharim)</f>
        <v>0</v>
      </c>
      <c r="J1420" s="18">
        <f>IF(H1420=0,0,K1420/H1420)</f>
        <v>0.10576327205122908</v>
      </c>
      <c r="K1420" s="19">
        <v>512</v>
      </c>
      <c r="L1420" s="20">
        <f>IF(H1420=0,"אין דיווח",K1420/H1420)</f>
        <v>0.10576327205122908</v>
      </c>
      <c r="M1420" s="21">
        <f>J1420*H1420</f>
        <v>512</v>
      </c>
    </row>
    <row r="1421" spans="2:13" x14ac:dyDescent="0.2">
      <c r="B1421" s="12">
        <v>537</v>
      </c>
      <c r="C1421" s="13" t="s">
        <v>2143</v>
      </c>
      <c r="D1421" s="14">
        <v>7595</v>
      </c>
      <c r="E1421" s="7" t="s">
        <v>193</v>
      </c>
      <c r="F1421" s="10" t="s">
        <v>2144</v>
      </c>
      <c r="G1421" s="8" t="s">
        <v>2145</v>
      </c>
      <c r="H1421" s="16">
        <v>6768</v>
      </c>
      <c r="I1421" s="17">
        <f>SUMIF(ishuv,C1421,boharim)</f>
        <v>0</v>
      </c>
      <c r="J1421" s="18">
        <f>IF(H1421=0,0,K1421/H1421)</f>
        <v>0.27689125295508277</v>
      </c>
      <c r="K1421" s="19">
        <v>1874</v>
      </c>
      <c r="L1421" s="20">
        <f>IF(H1421=0,"אין דיווח",K1421/H1421)</f>
        <v>0.27689125295508277</v>
      </c>
      <c r="M1421" s="21">
        <f>J1421*H1421</f>
        <v>1874.0000000000002</v>
      </c>
    </row>
    <row r="1422" spans="2:13" x14ac:dyDescent="0.2">
      <c r="B1422" s="12">
        <v>537</v>
      </c>
      <c r="C1422" s="13" t="s">
        <v>2143</v>
      </c>
      <c r="D1422" s="14">
        <v>7595</v>
      </c>
      <c r="E1422" s="7" t="s">
        <v>38</v>
      </c>
      <c r="F1422" s="10" t="s">
        <v>207</v>
      </c>
      <c r="G1422" s="8"/>
      <c r="H1422" s="16">
        <v>6768</v>
      </c>
      <c r="I1422" s="17">
        <f>SUMIF(ishuv,C1422,boharim)</f>
        <v>0</v>
      </c>
      <c r="J1422" s="18">
        <f>IF(H1422=0,0,K1422/H1422)</f>
        <v>0.18454491725768321</v>
      </c>
      <c r="K1422" s="19">
        <v>1249</v>
      </c>
      <c r="L1422" s="20">
        <f>IF(H1422=0,"אין דיווח",K1422/H1422)</f>
        <v>0.18454491725768321</v>
      </c>
      <c r="M1422" s="21">
        <f>J1422*H1422</f>
        <v>1249</v>
      </c>
    </row>
    <row r="1423" spans="2:13" x14ac:dyDescent="0.2">
      <c r="B1423" s="12">
        <v>537</v>
      </c>
      <c r="C1423" s="13" t="s">
        <v>2143</v>
      </c>
      <c r="D1423" s="14">
        <v>7595</v>
      </c>
      <c r="E1423" s="7" t="s">
        <v>34</v>
      </c>
      <c r="F1423" s="10" t="s">
        <v>2149</v>
      </c>
      <c r="G1423" s="8"/>
      <c r="H1423" s="16">
        <v>6768</v>
      </c>
      <c r="I1423" s="17">
        <f>SUMIF(ishuv,C1423,boharim)</f>
        <v>0</v>
      </c>
      <c r="J1423" s="18">
        <f>IF(H1423=0,0,K1423/H1423)</f>
        <v>0.13076241134751773</v>
      </c>
      <c r="K1423" s="19">
        <v>885</v>
      </c>
      <c r="L1423" s="20">
        <f>IF(H1423=0,"אין דיווח",K1423/H1423)</f>
        <v>0.13076241134751773</v>
      </c>
      <c r="M1423" s="21">
        <f>J1423*H1423</f>
        <v>885</v>
      </c>
    </row>
    <row r="1424" spans="2:13" x14ac:dyDescent="0.2">
      <c r="B1424" s="12">
        <v>537</v>
      </c>
      <c r="C1424" s="13" t="s">
        <v>2143</v>
      </c>
      <c r="D1424" s="14">
        <v>7595</v>
      </c>
      <c r="E1424" s="7" t="s">
        <v>184</v>
      </c>
      <c r="F1424" s="10" t="s">
        <v>206</v>
      </c>
      <c r="G1424" s="8" t="s">
        <v>2147</v>
      </c>
      <c r="H1424" s="16">
        <v>6768</v>
      </c>
      <c r="I1424" s="17">
        <f>SUMIF(ishuv,C1424,boharim)</f>
        <v>0</v>
      </c>
      <c r="J1424" s="18">
        <f>IF(H1424=0,0,K1424/H1424)</f>
        <v>0.10756501182033097</v>
      </c>
      <c r="K1424" s="19">
        <v>728</v>
      </c>
      <c r="L1424" s="20">
        <f>IF(H1424=0,"אין דיווח",K1424/H1424)</f>
        <v>0.10756501182033097</v>
      </c>
      <c r="M1424" s="21">
        <f>J1424*H1424</f>
        <v>728</v>
      </c>
    </row>
    <row r="1425" spans="2:13" x14ac:dyDescent="0.2">
      <c r="B1425" s="12">
        <v>537</v>
      </c>
      <c r="C1425" s="13" t="s">
        <v>2143</v>
      </c>
      <c r="D1425" s="14">
        <v>7595</v>
      </c>
      <c r="E1425" s="7" t="s">
        <v>12</v>
      </c>
      <c r="F1425" s="10" t="s">
        <v>2146</v>
      </c>
      <c r="G1425" s="8"/>
      <c r="H1425" s="16">
        <v>6768</v>
      </c>
      <c r="I1425" s="17">
        <f>SUMIF(ishuv,C1425,boharim)</f>
        <v>0</v>
      </c>
      <c r="J1425" s="18">
        <f>IF(H1425=0,0,K1425/H1425)</f>
        <v>9.7517730496453903E-2</v>
      </c>
      <c r="K1425" s="19">
        <v>660</v>
      </c>
      <c r="L1425" s="20">
        <f>IF(H1425=0,"אין דיווח",K1425/H1425)</f>
        <v>9.7517730496453903E-2</v>
      </c>
      <c r="M1425" s="21">
        <f>J1425*H1425</f>
        <v>660</v>
      </c>
    </row>
    <row r="1426" spans="2:13" x14ac:dyDescent="0.2">
      <c r="B1426" s="12">
        <v>537</v>
      </c>
      <c r="C1426" s="13" t="s">
        <v>2143</v>
      </c>
      <c r="D1426" s="14">
        <v>7595</v>
      </c>
      <c r="E1426" s="7" t="s">
        <v>241</v>
      </c>
      <c r="F1426" s="10" t="s">
        <v>53</v>
      </c>
      <c r="G1426" s="8"/>
      <c r="H1426" s="16">
        <v>6768</v>
      </c>
      <c r="I1426" s="17">
        <f>SUMIF(ishuv,C1426,boharim)</f>
        <v>0</v>
      </c>
      <c r="J1426" s="18">
        <f>IF(H1426=0,0,K1426/H1426)</f>
        <v>7.4172576832151296E-2</v>
      </c>
      <c r="K1426" s="19">
        <v>502</v>
      </c>
      <c r="L1426" s="20">
        <f>IF(H1426=0,"אין דיווח",K1426/H1426)</f>
        <v>7.4172576832151296E-2</v>
      </c>
      <c r="M1426" s="21">
        <f>J1426*H1426</f>
        <v>502</v>
      </c>
    </row>
    <row r="1427" spans="2:13" x14ac:dyDescent="0.2">
      <c r="B1427" s="12">
        <v>537</v>
      </c>
      <c r="C1427" s="13" t="s">
        <v>2143</v>
      </c>
      <c r="D1427" s="14">
        <v>7595</v>
      </c>
      <c r="E1427" s="7" t="s">
        <v>197</v>
      </c>
      <c r="F1427" s="10" t="s">
        <v>2148</v>
      </c>
      <c r="G1427" s="8"/>
      <c r="H1427" s="16">
        <v>6768</v>
      </c>
      <c r="I1427" s="17">
        <f>SUMIF(ishuv,C1427,boharim)</f>
        <v>0</v>
      </c>
      <c r="J1427" s="18">
        <f>IF(H1427=0,0,K1427/H1427)</f>
        <v>6.6637115839243505E-2</v>
      </c>
      <c r="K1427" s="19">
        <v>451</v>
      </c>
      <c r="L1427" s="20">
        <f>IF(H1427=0,"אין דיווח",K1427/H1427)</f>
        <v>6.6637115839243505E-2</v>
      </c>
      <c r="M1427" s="21">
        <f>J1427*H1427</f>
        <v>451.00000000000006</v>
      </c>
    </row>
    <row r="1428" spans="2:13" x14ac:dyDescent="0.2">
      <c r="B1428" s="12">
        <v>537</v>
      </c>
      <c r="C1428" s="13" t="s">
        <v>2143</v>
      </c>
      <c r="D1428" s="14">
        <v>7595</v>
      </c>
      <c r="E1428" s="7" t="s">
        <v>35</v>
      </c>
      <c r="F1428" s="10" t="s">
        <v>214</v>
      </c>
      <c r="G1428" s="8"/>
      <c r="H1428" s="16">
        <v>6768</v>
      </c>
      <c r="I1428" s="17">
        <f>SUMIF(ishuv,C1428,boharim)</f>
        <v>0</v>
      </c>
      <c r="J1428" s="18">
        <f>IF(H1428=0,0,K1428/H1428)</f>
        <v>6.1908983451536642E-2</v>
      </c>
      <c r="K1428" s="19">
        <v>419</v>
      </c>
      <c r="L1428" s="20">
        <f>IF(H1428=0,"אין דיווח",K1428/H1428)</f>
        <v>6.1908983451536642E-2</v>
      </c>
      <c r="M1428" s="21">
        <f>J1428*H1428</f>
        <v>419</v>
      </c>
    </row>
    <row r="1429" spans="2:13" x14ac:dyDescent="0.2">
      <c r="B1429" s="12">
        <v>535</v>
      </c>
      <c r="C1429" s="13" t="s">
        <v>2150</v>
      </c>
      <c r="D1429" s="14">
        <v>2439</v>
      </c>
      <c r="E1429" s="7" t="s">
        <v>165</v>
      </c>
      <c r="F1429" s="10" t="s">
        <v>201</v>
      </c>
      <c r="G1429" s="8"/>
      <c r="H1429" s="16">
        <v>1997</v>
      </c>
      <c r="I1429" s="17">
        <f>SUMIF(ishuv,C1429,boharim)</f>
        <v>0</v>
      </c>
      <c r="J1429" s="18">
        <f>IF(H1429=0,0,K1429/H1429)</f>
        <v>0.1342013019529294</v>
      </c>
      <c r="K1429" s="19">
        <v>268</v>
      </c>
      <c r="L1429" s="20">
        <f>IF(H1429=0,"אין דיווח",K1429/H1429)</f>
        <v>0.1342013019529294</v>
      </c>
      <c r="M1429" s="21">
        <f>J1429*H1429</f>
        <v>268</v>
      </c>
    </row>
    <row r="1430" spans="2:13" x14ac:dyDescent="0.2">
      <c r="B1430" s="12">
        <v>535</v>
      </c>
      <c r="C1430" s="13" t="s">
        <v>2150</v>
      </c>
      <c r="D1430" s="14">
        <v>2439</v>
      </c>
      <c r="E1430" s="7" t="s">
        <v>38</v>
      </c>
      <c r="F1430" s="10" t="s">
        <v>200</v>
      </c>
      <c r="G1430" s="8"/>
      <c r="H1430" s="16">
        <v>1997</v>
      </c>
      <c r="I1430" s="17">
        <f>SUMIF(ishuv,C1430,boharim)</f>
        <v>0</v>
      </c>
      <c r="J1430" s="18">
        <f>IF(H1430=0,0,K1430/H1430)</f>
        <v>0.12919379068602904</v>
      </c>
      <c r="K1430" s="19">
        <v>258</v>
      </c>
      <c r="L1430" s="20">
        <f>IF(H1430=0,"אין דיווח",K1430/H1430)</f>
        <v>0.12919379068602904</v>
      </c>
      <c r="M1430" s="21">
        <f>J1430*H1430</f>
        <v>258</v>
      </c>
    </row>
    <row r="1431" spans="2:13" x14ac:dyDescent="0.2">
      <c r="B1431" s="12">
        <v>535</v>
      </c>
      <c r="C1431" s="13" t="s">
        <v>2150</v>
      </c>
      <c r="D1431" s="14">
        <v>2439</v>
      </c>
      <c r="E1431" s="7" t="s">
        <v>139</v>
      </c>
      <c r="F1431" s="10" t="s">
        <v>883</v>
      </c>
      <c r="G1431" s="8"/>
      <c r="H1431" s="16">
        <v>1997</v>
      </c>
      <c r="I1431" s="17">
        <f>SUMIF(ishuv,C1431,boharim)</f>
        <v>0</v>
      </c>
      <c r="J1431" s="18">
        <f>IF(H1431=0,0,K1431/H1431)</f>
        <v>0.128693039559339</v>
      </c>
      <c r="K1431" s="19">
        <v>257</v>
      </c>
      <c r="L1431" s="20">
        <f>IF(H1431=0,"אין דיווח",K1431/H1431)</f>
        <v>0.128693039559339</v>
      </c>
      <c r="M1431" s="21">
        <f>J1431*H1431</f>
        <v>257</v>
      </c>
    </row>
    <row r="1432" spans="2:13" x14ac:dyDescent="0.2">
      <c r="B1432" s="12">
        <v>535</v>
      </c>
      <c r="C1432" s="13" t="s">
        <v>2150</v>
      </c>
      <c r="D1432" s="14">
        <v>2439</v>
      </c>
      <c r="E1432" s="7" t="s">
        <v>98</v>
      </c>
      <c r="F1432" s="10" t="s">
        <v>2157</v>
      </c>
      <c r="G1432" s="8"/>
      <c r="H1432" s="16">
        <v>1997</v>
      </c>
      <c r="I1432" s="17">
        <f>SUMIF(ishuv,C1432,boharim)</f>
        <v>0</v>
      </c>
      <c r="J1432" s="18">
        <f>IF(H1432=0,0,K1432/H1432)</f>
        <v>0.11817726589884828</v>
      </c>
      <c r="K1432" s="19">
        <v>236</v>
      </c>
      <c r="L1432" s="20">
        <f>IF(H1432=0,"אין דיווח",K1432/H1432)</f>
        <v>0.11817726589884828</v>
      </c>
      <c r="M1432" s="21">
        <f>J1432*H1432</f>
        <v>236</v>
      </c>
    </row>
    <row r="1433" spans="2:13" x14ac:dyDescent="0.2">
      <c r="B1433" s="12">
        <v>535</v>
      </c>
      <c r="C1433" s="13" t="s">
        <v>2150</v>
      </c>
      <c r="D1433" s="14">
        <v>2439</v>
      </c>
      <c r="E1433" s="7" t="s">
        <v>2155</v>
      </c>
      <c r="F1433" s="10" t="s">
        <v>2156</v>
      </c>
      <c r="G1433" s="8"/>
      <c r="H1433" s="16">
        <v>1997</v>
      </c>
      <c r="I1433" s="17">
        <f>SUMIF(ishuv,C1433,boharim)</f>
        <v>0</v>
      </c>
      <c r="J1433" s="18">
        <f>IF(H1433=0,0,K1433/H1433)</f>
        <v>0.11166750125187781</v>
      </c>
      <c r="K1433" s="19">
        <v>223</v>
      </c>
      <c r="L1433" s="20">
        <f>IF(H1433=0,"אין דיווח",K1433/H1433)</f>
        <v>0.11166750125187781</v>
      </c>
      <c r="M1433" s="21">
        <f>J1433*H1433</f>
        <v>223</v>
      </c>
    </row>
    <row r="1434" spans="2:13" x14ac:dyDescent="0.2">
      <c r="B1434" s="12">
        <v>535</v>
      </c>
      <c r="C1434" s="13" t="s">
        <v>2150</v>
      </c>
      <c r="D1434" s="14">
        <v>2439</v>
      </c>
      <c r="E1434" s="7" t="s">
        <v>267</v>
      </c>
      <c r="F1434" s="10" t="s">
        <v>214</v>
      </c>
      <c r="G1434" s="8"/>
      <c r="H1434" s="16">
        <v>1997</v>
      </c>
      <c r="I1434" s="17">
        <f>SUMIF(ishuv,C1434,boharim)</f>
        <v>0</v>
      </c>
      <c r="J1434" s="18">
        <f>IF(H1434=0,0,K1434/H1434)</f>
        <v>0.10015022533800701</v>
      </c>
      <c r="K1434" s="19">
        <v>200</v>
      </c>
      <c r="L1434" s="20">
        <f>IF(H1434=0,"אין דיווח",K1434/H1434)</f>
        <v>0.10015022533800701</v>
      </c>
      <c r="M1434" s="21">
        <f>J1434*H1434</f>
        <v>200</v>
      </c>
    </row>
    <row r="1435" spans="2:13" x14ac:dyDescent="0.2">
      <c r="B1435" s="12">
        <v>535</v>
      </c>
      <c r="C1435" s="13" t="s">
        <v>2150</v>
      </c>
      <c r="D1435" s="14">
        <v>2439</v>
      </c>
      <c r="E1435" s="7" t="s">
        <v>241</v>
      </c>
      <c r="F1435" s="10" t="s">
        <v>133</v>
      </c>
      <c r="G1435" s="8"/>
      <c r="H1435" s="16">
        <v>1997</v>
      </c>
      <c r="I1435" s="17">
        <f>SUMIF(ishuv,C1435,boharim)</f>
        <v>0</v>
      </c>
      <c r="J1435" s="18">
        <f>IF(H1435=0,0,K1435/H1435)</f>
        <v>8.7631447170756133E-2</v>
      </c>
      <c r="K1435" s="19">
        <v>175</v>
      </c>
      <c r="L1435" s="20">
        <f>IF(H1435=0,"אין דיווח",K1435/H1435)</f>
        <v>8.7631447170756133E-2</v>
      </c>
      <c r="M1435" s="21">
        <f>J1435*H1435</f>
        <v>175</v>
      </c>
    </row>
    <row r="1436" spans="2:13" x14ac:dyDescent="0.2">
      <c r="B1436" s="12">
        <v>535</v>
      </c>
      <c r="C1436" s="13" t="s">
        <v>2150</v>
      </c>
      <c r="D1436" s="14">
        <v>2439</v>
      </c>
      <c r="E1436" s="7" t="s">
        <v>23</v>
      </c>
      <c r="F1436" s="10" t="s">
        <v>23</v>
      </c>
      <c r="G1436" s="8" t="s">
        <v>2160</v>
      </c>
      <c r="H1436" s="16">
        <v>1997</v>
      </c>
      <c r="I1436" s="17">
        <f>SUMIF(ishuv,C1436,boharim)</f>
        <v>0</v>
      </c>
      <c r="J1436" s="18">
        <f>IF(H1436=0,0,K1436/H1436)</f>
        <v>8.1121682523785682E-2</v>
      </c>
      <c r="K1436" s="19">
        <v>162</v>
      </c>
      <c r="L1436" s="20">
        <f>IF(H1436=0,"אין דיווח",K1436/H1436)</f>
        <v>8.1121682523785682E-2</v>
      </c>
      <c r="M1436" s="21">
        <f>J1436*H1436</f>
        <v>162</v>
      </c>
    </row>
    <row r="1437" spans="2:13" x14ac:dyDescent="0.2">
      <c r="B1437" s="12">
        <v>535</v>
      </c>
      <c r="C1437" s="13" t="s">
        <v>2150</v>
      </c>
      <c r="D1437" s="14">
        <v>2439</v>
      </c>
      <c r="E1437" s="7" t="s">
        <v>123</v>
      </c>
      <c r="F1437" s="10" t="s">
        <v>52</v>
      </c>
      <c r="G1437" s="8"/>
      <c r="H1437" s="16">
        <v>1997</v>
      </c>
      <c r="I1437" s="17">
        <f>SUMIF(ishuv,C1437,boharim)</f>
        <v>0</v>
      </c>
      <c r="J1437" s="18">
        <f>IF(H1437=0,0,K1437/H1437)</f>
        <v>6.3094641962944412E-2</v>
      </c>
      <c r="K1437" s="19">
        <v>126</v>
      </c>
      <c r="L1437" s="20">
        <f>IF(H1437=0,"אין דיווח",K1437/H1437)</f>
        <v>6.3094641962944412E-2</v>
      </c>
      <c r="M1437" s="21">
        <f>J1437*H1437</f>
        <v>125.99999999999999</v>
      </c>
    </row>
    <row r="1438" spans="2:13" x14ac:dyDescent="0.2">
      <c r="B1438" s="12">
        <v>535</v>
      </c>
      <c r="C1438" s="13" t="s">
        <v>2150</v>
      </c>
      <c r="D1438" s="14">
        <v>2439</v>
      </c>
      <c r="E1438" s="7" t="s">
        <v>2151</v>
      </c>
      <c r="F1438" s="10" t="s">
        <v>2152</v>
      </c>
      <c r="G1438" s="8"/>
      <c r="H1438" s="16">
        <v>1997</v>
      </c>
      <c r="I1438" s="17">
        <f>SUMIF(ishuv,C1438,boharim)</f>
        <v>0</v>
      </c>
      <c r="J1438" s="18">
        <f>IF(H1438=0,0,K1438/H1438)</f>
        <v>4.5568352528793189E-2</v>
      </c>
      <c r="K1438" s="19">
        <v>91</v>
      </c>
      <c r="L1438" s="20">
        <f>IF(H1438=0,"אין דיווח",K1438/H1438)</f>
        <v>4.5568352528793189E-2</v>
      </c>
      <c r="M1438" s="21">
        <f>J1438*H1438</f>
        <v>91</v>
      </c>
    </row>
    <row r="1439" spans="2:13" x14ac:dyDescent="0.2">
      <c r="B1439" s="12">
        <v>535</v>
      </c>
      <c r="C1439" s="13" t="s">
        <v>2150</v>
      </c>
      <c r="D1439" s="14">
        <v>2439</v>
      </c>
      <c r="E1439" s="7" t="s">
        <v>26</v>
      </c>
      <c r="F1439" s="10" t="s">
        <v>2153</v>
      </c>
      <c r="G1439" s="8" t="s">
        <v>2154</v>
      </c>
      <c r="H1439" s="16">
        <v>1997</v>
      </c>
      <c r="I1439" s="17">
        <f>SUMIF(ishuv,C1439,boharim)</f>
        <v>0</v>
      </c>
      <c r="J1439" s="18">
        <f>IF(H1439=0,0,K1439/H1439)</f>
        <v>5.00751126690035E-4</v>
      </c>
      <c r="K1439" s="19">
        <v>1</v>
      </c>
      <c r="L1439" s="20">
        <f>IF(H1439=0,"אין דיווח",K1439/H1439)</f>
        <v>5.00751126690035E-4</v>
      </c>
      <c r="M1439" s="21">
        <f>J1439*H1439</f>
        <v>0.99999999999999989</v>
      </c>
    </row>
    <row r="1440" spans="2:13" x14ac:dyDescent="0.2">
      <c r="B1440" s="12">
        <v>535</v>
      </c>
      <c r="C1440" s="13" t="s">
        <v>2150</v>
      </c>
      <c r="D1440" s="14">
        <v>2439</v>
      </c>
      <c r="E1440" s="7" t="s">
        <v>2158</v>
      </c>
      <c r="F1440" s="10" t="s">
        <v>216</v>
      </c>
      <c r="G1440" s="8" t="s">
        <v>2159</v>
      </c>
      <c r="H1440" s="16">
        <v>1997</v>
      </c>
      <c r="I1440" s="17">
        <f>SUMIF(ishuv,C1440,boharim)</f>
        <v>0</v>
      </c>
      <c r="J1440" s="18">
        <f>IF(H1440=0,0,K1440/H1440)</f>
        <v>0</v>
      </c>
      <c r="K1440" s="19">
        <v>0</v>
      </c>
      <c r="L1440" s="20">
        <f>IF(H1440=0,"אין דיווח",K1440/H1440)</f>
        <v>0</v>
      </c>
      <c r="M1440" s="21">
        <f>J1440*H1440</f>
        <v>0</v>
      </c>
    </row>
    <row r="1441" spans="2:13" x14ac:dyDescent="0.2">
      <c r="B1441" s="12">
        <v>536</v>
      </c>
      <c r="C1441" s="13" t="s">
        <v>2739</v>
      </c>
      <c r="D1441" s="14">
        <v>3991</v>
      </c>
      <c r="E1441" s="7" t="s">
        <v>1592</v>
      </c>
      <c r="F1441" s="10" t="s">
        <v>159</v>
      </c>
      <c r="G1441" s="8"/>
      <c r="H1441" s="16"/>
      <c r="I1441" s="17">
        <f>SUMIF(ishuv,C1441,boharim)</f>
        <v>0</v>
      </c>
      <c r="J1441" s="18">
        <f>IF(H1441=0,0,K1441/H1441)</f>
        <v>0</v>
      </c>
      <c r="K1441" s="19">
        <v>0</v>
      </c>
      <c r="L1441" s="20" t="str">
        <f>IF(H1441=0,"אין דיווח",K1441/H1441)</f>
        <v>אין דיווח</v>
      </c>
      <c r="M1441" s="21">
        <f>J1441*H1441</f>
        <v>0</v>
      </c>
    </row>
    <row r="1442" spans="2:13" x14ac:dyDescent="0.2">
      <c r="B1442" s="12">
        <v>536</v>
      </c>
      <c r="C1442" s="13" t="s">
        <v>2739</v>
      </c>
      <c r="D1442" s="14">
        <v>3991</v>
      </c>
      <c r="E1442" s="7" t="s">
        <v>193</v>
      </c>
      <c r="F1442" s="10" t="s">
        <v>883</v>
      </c>
      <c r="G1442" s="8"/>
      <c r="H1442" s="16"/>
      <c r="I1442" s="17">
        <f>SUMIF(ishuv,C1442,boharim)</f>
        <v>0</v>
      </c>
      <c r="J1442" s="18">
        <f>IF(H1442=0,0,K1442/H1442)</f>
        <v>0</v>
      </c>
      <c r="K1442" s="19">
        <v>0</v>
      </c>
      <c r="L1442" s="20" t="str">
        <f>IF(H1442=0,"אין דיווח",K1442/H1442)</f>
        <v>אין דיווח</v>
      </c>
      <c r="M1442" s="21">
        <f>J1442*H1442</f>
        <v>0</v>
      </c>
    </row>
    <row r="1443" spans="2:13" x14ac:dyDescent="0.2">
      <c r="B1443" s="12">
        <v>536</v>
      </c>
      <c r="C1443" s="13" t="s">
        <v>2739</v>
      </c>
      <c r="D1443" s="14">
        <v>3991</v>
      </c>
      <c r="E1443" s="7" t="s">
        <v>190</v>
      </c>
      <c r="F1443" s="10" t="s">
        <v>103</v>
      </c>
      <c r="G1443" s="8"/>
      <c r="H1443" s="16"/>
      <c r="I1443" s="17">
        <f>SUMIF(ishuv,C1443,boharim)</f>
        <v>0</v>
      </c>
      <c r="J1443" s="18">
        <f>IF(H1443=0,0,K1443/H1443)</f>
        <v>0</v>
      </c>
      <c r="K1443" s="19">
        <v>0</v>
      </c>
      <c r="L1443" s="20" t="str">
        <f>IF(H1443=0,"אין דיווח",K1443/H1443)</f>
        <v>אין דיווח</v>
      </c>
      <c r="M1443" s="21">
        <f>J1443*H1443</f>
        <v>0</v>
      </c>
    </row>
    <row r="1444" spans="2:13" x14ac:dyDescent="0.2">
      <c r="B1444" s="12">
        <v>536</v>
      </c>
      <c r="C1444" s="13" t="s">
        <v>2739</v>
      </c>
      <c r="D1444" s="14">
        <v>3991</v>
      </c>
      <c r="E1444" s="7" t="s">
        <v>14</v>
      </c>
      <c r="F1444" s="10" t="s">
        <v>182</v>
      </c>
      <c r="G1444" s="8" t="s">
        <v>2161</v>
      </c>
      <c r="H1444" s="16"/>
      <c r="I1444" s="17">
        <f>SUMIF(ishuv,C1444,boharim)</f>
        <v>0</v>
      </c>
      <c r="J1444" s="18">
        <f>IF(H1444=0,0,K1444/H1444)</f>
        <v>0</v>
      </c>
      <c r="K1444" s="19">
        <v>0</v>
      </c>
      <c r="L1444" s="20" t="str">
        <f>IF(H1444=0,"אין דיווח",K1444/H1444)</f>
        <v>אין דיווח</v>
      </c>
      <c r="M1444" s="21">
        <f>J1444*H1444</f>
        <v>0</v>
      </c>
    </row>
    <row r="1445" spans="2:13" x14ac:dyDescent="0.2">
      <c r="B1445" s="12">
        <v>536</v>
      </c>
      <c r="C1445" s="13" t="s">
        <v>2739</v>
      </c>
      <c r="D1445" s="14">
        <v>3991</v>
      </c>
      <c r="E1445" s="7" t="s">
        <v>43</v>
      </c>
      <c r="F1445" s="10" t="s">
        <v>2162</v>
      </c>
      <c r="G1445" s="8"/>
      <c r="H1445" s="16"/>
      <c r="I1445" s="17">
        <f>SUMIF(ishuv,C1445,boharim)</f>
        <v>0</v>
      </c>
      <c r="J1445" s="18">
        <f>IF(H1445=0,0,K1445/H1445)</f>
        <v>0</v>
      </c>
      <c r="K1445" s="19">
        <v>0</v>
      </c>
      <c r="L1445" s="20" t="str">
        <f>IF(H1445=0,"אין דיווח",K1445/H1445)</f>
        <v>אין דיווח</v>
      </c>
      <c r="M1445" s="21">
        <f>J1445*H1445</f>
        <v>0</v>
      </c>
    </row>
    <row r="1446" spans="2:13" x14ac:dyDescent="0.2">
      <c r="B1446" s="12">
        <v>536</v>
      </c>
      <c r="C1446" s="13" t="s">
        <v>2739</v>
      </c>
      <c r="D1446" s="14">
        <v>3991</v>
      </c>
      <c r="E1446" s="7" t="s">
        <v>42</v>
      </c>
      <c r="F1446" s="10" t="s">
        <v>300</v>
      </c>
      <c r="G1446" s="8" t="s">
        <v>2163</v>
      </c>
      <c r="H1446" s="16"/>
      <c r="I1446" s="17">
        <f>SUMIF(ishuv,C1446,boharim)</f>
        <v>0</v>
      </c>
      <c r="J1446" s="18">
        <f>IF(H1446=0,0,K1446/H1446)</f>
        <v>0</v>
      </c>
      <c r="K1446" s="19">
        <v>0</v>
      </c>
      <c r="L1446" s="20" t="str">
        <f>IF(H1446=0,"אין דיווח",K1446/H1446)</f>
        <v>אין דיווח</v>
      </c>
      <c r="M1446" s="21">
        <f>J1446*H1446</f>
        <v>0</v>
      </c>
    </row>
    <row r="1447" spans="2:13" x14ac:dyDescent="0.2">
      <c r="B1447" s="12">
        <v>536</v>
      </c>
      <c r="C1447" s="13" t="s">
        <v>2739</v>
      </c>
      <c r="D1447" s="14">
        <v>3991</v>
      </c>
      <c r="E1447" s="7" t="s">
        <v>188</v>
      </c>
      <c r="F1447" s="10" t="s">
        <v>187</v>
      </c>
      <c r="G1447" s="8"/>
      <c r="H1447" s="16"/>
      <c r="I1447" s="17">
        <f>SUMIF(ishuv,C1447,boharim)</f>
        <v>0</v>
      </c>
      <c r="J1447" s="18">
        <f>IF(H1447=0,0,K1447/H1447)</f>
        <v>0</v>
      </c>
      <c r="K1447" s="19">
        <v>0</v>
      </c>
      <c r="L1447" s="20" t="str">
        <f>IF(H1447=0,"אין דיווח",K1447/H1447)</f>
        <v>אין דיווח</v>
      </c>
      <c r="M1447" s="21">
        <f>J1447*H1447</f>
        <v>0</v>
      </c>
    </row>
    <row r="1448" spans="2:13" x14ac:dyDescent="0.2">
      <c r="B1448" s="12">
        <v>536</v>
      </c>
      <c r="C1448" s="13" t="s">
        <v>2739</v>
      </c>
      <c r="D1448" s="14">
        <v>3991</v>
      </c>
      <c r="E1448" s="7" t="s">
        <v>186</v>
      </c>
      <c r="F1448" s="10" t="s">
        <v>2164</v>
      </c>
      <c r="G1448" s="8"/>
      <c r="H1448" s="16"/>
      <c r="I1448" s="17">
        <f>SUMIF(ishuv,C1448,boharim)</f>
        <v>0</v>
      </c>
      <c r="J1448" s="18">
        <f>IF(H1448=0,0,K1448/H1448)</f>
        <v>0</v>
      </c>
      <c r="K1448" s="19">
        <v>0</v>
      </c>
      <c r="L1448" s="20" t="str">
        <f>IF(H1448=0,"אין דיווח",K1448/H1448)</f>
        <v>אין דיווח</v>
      </c>
      <c r="M1448" s="21">
        <f>J1448*H1448</f>
        <v>0</v>
      </c>
    </row>
    <row r="1449" spans="2:13" x14ac:dyDescent="0.2">
      <c r="B1449" s="12">
        <v>536</v>
      </c>
      <c r="C1449" s="13" t="s">
        <v>2739</v>
      </c>
      <c r="D1449" s="14">
        <v>3991</v>
      </c>
      <c r="E1449" s="7" t="s">
        <v>127</v>
      </c>
      <c r="F1449" s="10" t="s">
        <v>2165</v>
      </c>
      <c r="G1449" s="8" t="s">
        <v>2166</v>
      </c>
      <c r="H1449" s="16"/>
      <c r="I1449" s="17">
        <f>SUMIF(ishuv,C1449,boharim)</f>
        <v>0</v>
      </c>
      <c r="J1449" s="18">
        <f>IF(H1449=0,0,K1449/H1449)</f>
        <v>0</v>
      </c>
      <c r="K1449" s="19">
        <v>0</v>
      </c>
      <c r="L1449" s="20" t="str">
        <f>IF(H1449=0,"אין דיווח",K1449/H1449)</f>
        <v>אין דיווח</v>
      </c>
      <c r="M1449" s="21">
        <f>J1449*H1449</f>
        <v>0</v>
      </c>
    </row>
    <row r="1450" spans="2:13" x14ac:dyDescent="0.2">
      <c r="B1450" s="12">
        <v>536</v>
      </c>
      <c r="C1450" s="13" t="s">
        <v>2739</v>
      </c>
      <c r="D1450" s="14">
        <v>3991</v>
      </c>
      <c r="E1450" s="7" t="s">
        <v>163</v>
      </c>
      <c r="F1450" s="10" t="s">
        <v>359</v>
      </c>
      <c r="G1450" s="8"/>
      <c r="H1450" s="16"/>
      <c r="I1450" s="17">
        <f>SUMIF(ishuv,C1450,boharim)</f>
        <v>0</v>
      </c>
      <c r="J1450" s="18">
        <f>IF(H1450=0,0,K1450/H1450)</f>
        <v>0</v>
      </c>
      <c r="K1450" s="19">
        <v>0</v>
      </c>
      <c r="L1450" s="20" t="str">
        <f>IF(H1450=0,"אין דיווח",K1450/H1450)</f>
        <v>אין דיווח</v>
      </c>
      <c r="M1450" s="21">
        <f>J1450*H1450</f>
        <v>0</v>
      </c>
    </row>
    <row r="1451" spans="2:13" x14ac:dyDescent="0.2">
      <c r="B1451" s="12">
        <v>536</v>
      </c>
      <c r="C1451" s="13" t="s">
        <v>2739</v>
      </c>
      <c r="D1451" s="14">
        <v>3991</v>
      </c>
      <c r="E1451" s="7" t="s">
        <v>184</v>
      </c>
      <c r="F1451" s="10" t="s">
        <v>183</v>
      </c>
      <c r="G1451" s="8"/>
      <c r="H1451" s="16"/>
      <c r="I1451" s="17">
        <f>SUMIF(ishuv,C1451,boharim)</f>
        <v>0</v>
      </c>
      <c r="J1451" s="18">
        <f>IF(H1451=0,0,K1451/H1451)</f>
        <v>0</v>
      </c>
      <c r="K1451" s="19">
        <v>0</v>
      </c>
      <c r="L1451" s="20" t="str">
        <f>IF(H1451=0,"אין דיווח",K1451/H1451)</f>
        <v>אין דיווח</v>
      </c>
      <c r="M1451" s="21">
        <f>J1451*H1451</f>
        <v>0</v>
      </c>
    </row>
    <row r="1452" spans="2:13" x14ac:dyDescent="0.2">
      <c r="B1452" s="12">
        <v>536</v>
      </c>
      <c r="C1452" s="13" t="s">
        <v>2739</v>
      </c>
      <c r="D1452" s="14">
        <v>3991</v>
      </c>
      <c r="E1452" s="7" t="s">
        <v>35</v>
      </c>
      <c r="F1452" s="10" t="s">
        <v>2167</v>
      </c>
      <c r="G1452" s="8" t="s">
        <v>2168</v>
      </c>
      <c r="H1452" s="16"/>
      <c r="I1452" s="17">
        <f>SUMIF(ishuv,C1452,boharim)</f>
        <v>0</v>
      </c>
      <c r="J1452" s="18">
        <f>IF(H1452=0,0,K1452/H1452)</f>
        <v>0</v>
      </c>
      <c r="K1452" s="19">
        <v>0</v>
      </c>
      <c r="L1452" s="20" t="str">
        <f>IF(H1452=0,"אין דיווח",K1452/H1452)</f>
        <v>אין דיווח</v>
      </c>
      <c r="M1452" s="21">
        <f>J1452*H1452</f>
        <v>0</v>
      </c>
    </row>
    <row r="1453" spans="2:13" x14ac:dyDescent="0.2">
      <c r="B1453" s="12">
        <v>7800</v>
      </c>
      <c r="C1453" s="13" t="s">
        <v>2169</v>
      </c>
      <c r="D1453" s="14">
        <v>26201</v>
      </c>
      <c r="E1453" s="7" t="s">
        <v>13</v>
      </c>
      <c r="F1453" s="10" t="s">
        <v>2170</v>
      </c>
      <c r="G1453" s="8"/>
      <c r="H1453" s="16"/>
      <c r="I1453" s="17">
        <f>SUMIF(ishuv,C1453,boharim)</f>
        <v>0</v>
      </c>
      <c r="J1453" s="18">
        <f>IF(H1453=0,0,K1453/H1453)</f>
        <v>0</v>
      </c>
      <c r="K1453" s="19">
        <v>0</v>
      </c>
      <c r="L1453" s="20" t="str">
        <f>IF(H1453=0,"אין דיווח",K1453/H1453)</f>
        <v>אין דיווח</v>
      </c>
      <c r="M1453" s="21">
        <f>J1453*H1453</f>
        <v>0</v>
      </c>
    </row>
    <row r="1454" spans="2:13" x14ac:dyDescent="0.2">
      <c r="B1454" s="12">
        <v>7800</v>
      </c>
      <c r="C1454" s="13" t="s">
        <v>2169</v>
      </c>
      <c r="D1454" s="14">
        <v>26201</v>
      </c>
      <c r="E1454" s="7" t="s">
        <v>218</v>
      </c>
      <c r="F1454" s="10" t="s">
        <v>2171</v>
      </c>
      <c r="G1454" s="8" t="s">
        <v>2172</v>
      </c>
      <c r="H1454" s="16"/>
      <c r="I1454" s="17">
        <f>SUMIF(ishuv,C1454,boharim)</f>
        <v>0</v>
      </c>
      <c r="J1454" s="18">
        <f>IF(H1454=0,0,K1454/H1454)</f>
        <v>0</v>
      </c>
      <c r="K1454" s="19">
        <v>0</v>
      </c>
      <c r="L1454" s="20" t="str">
        <f>IF(H1454=0,"אין דיווח",K1454/H1454)</f>
        <v>אין דיווח</v>
      </c>
      <c r="M1454" s="21">
        <f>J1454*H1454</f>
        <v>0</v>
      </c>
    </row>
    <row r="1455" spans="2:13" x14ac:dyDescent="0.2">
      <c r="B1455" s="12">
        <v>7800</v>
      </c>
      <c r="C1455" s="13" t="s">
        <v>2169</v>
      </c>
      <c r="D1455" s="14">
        <v>26201</v>
      </c>
      <c r="E1455" s="7" t="s">
        <v>146</v>
      </c>
      <c r="F1455" s="10" t="s">
        <v>2173</v>
      </c>
      <c r="G1455" s="8"/>
      <c r="H1455" s="16"/>
      <c r="I1455" s="17">
        <f>SUMIF(ishuv,C1455,boharim)</f>
        <v>0</v>
      </c>
      <c r="J1455" s="18">
        <f>IF(H1455=0,0,K1455/H1455)</f>
        <v>0</v>
      </c>
      <c r="K1455" s="19">
        <v>0</v>
      </c>
      <c r="L1455" s="20" t="str">
        <f>IF(H1455=0,"אין דיווח",K1455/H1455)</f>
        <v>אין דיווח</v>
      </c>
      <c r="M1455" s="21">
        <f>J1455*H1455</f>
        <v>0</v>
      </c>
    </row>
    <row r="1456" spans="2:13" x14ac:dyDescent="0.2">
      <c r="B1456" s="12">
        <v>7800</v>
      </c>
      <c r="C1456" s="13" t="s">
        <v>2169</v>
      </c>
      <c r="D1456" s="14">
        <v>26201</v>
      </c>
      <c r="E1456" s="7" t="s">
        <v>149</v>
      </c>
      <c r="F1456" s="10" t="s">
        <v>2174</v>
      </c>
      <c r="G1456" s="8"/>
      <c r="H1456" s="16"/>
      <c r="I1456" s="17">
        <f>SUMIF(ishuv,C1456,boharim)</f>
        <v>0</v>
      </c>
      <c r="J1456" s="18">
        <f>IF(H1456=0,0,K1456/H1456)</f>
        <v>0</v>
      </c>
      <c r="K1456" s="19">
        <v>0</v>
      </c>
      <c r="L1456" s="20" t="str">
        <f>IF(H1456=0,"אין דיווח",K1456/H1456)</f>
        <v>אין דיווח</v>
      </c>
      <c r="M1456" s="21">
        <f>J1456*H1456</f>
        <v>0</v>
      </c>
    </row>
    <row r="1457" spans="2:13" x14ac:dyDescent="0.2">
      <c r="B1457" s="12">
        <v>7800</v>
      </c>
      <c r="C1457" s="13" t="s">
        <v>2169</v>
      </c>
      <c r="D1457" s="14">
        <v>26201</v>
      </c>
      <c r="E1457" s="7" t="s">
        <v>60</v>
      </c>
      <c r="F1457" s="10" t="s">
        <v>2175</v>
      </c>
      <c r="G1457" s="8"/>
      <c r="H1457" s="16"/>
      <c r="I1457" s="17">
        <f>SUMIF(ishuv,C1457,boharim)</f>
        <v>0</v>
      </c>
      <c r="J1457" s="18">
        <f>IF(H1457=0,0,K1457/H1457)</f>
        <v>0</v>
      </c>
      <c r="K1457" s="19">
        <v>0</v>
      </c>
      <c r="L1457" s="20" t="str">
        <f>IF(H1457=0,"אין דיווח",K1457/H1457)</f>
        <v>אין דיווח</v>
      </c>
      <c r="M1457" s="21">
        <f>J1457*H1457</f>
        <v>0</v>
      </c>
    </row>
    <row r="1458" spans="2:13" x14ac:dyDescent="0.2">
      <c r="B1458" s="12">
        <v>7800</v>
      </c>
      <c r="C1458" s="13" t="s">
        <v>2169</v>
      </c>
      <c r="D1458" s="14">
        <v>26201</v>
      </c>
      <c r="E1458" s="7" t="s">
        <v>7</v>
      </c>
      <c r="F1458" s="10" t="s">
        <v>59</v>
      </c>
      <c r="G1458" s="8"/>
      <c r="H1458" s="16"/>
      <c r="I1458" s="17">
        <f>SUMIF(ishuv,C1458,boharim)</f>
        <v>0</v>
      </c>
      <c r="J1458" s="18">
        <f>IF(H1458=0,0,K1458/H1458)</f>
        <v>0</v>
      </c>
      <c r="K1458" s="19">
        <v>0</v>
      </c>
      <c r="L1458" s="20" t="str">
        <f>IF(H1458=0,"אין דיווח",K1458/H1458)</f>
        <v>אין דיווח</v>
      </c>
      <c r="M1458" s="21">
        <f>J1458*H1458</f>
        <v>0</v>
      </c>
    </row>
    <row r="1459" spans="2:13" ht="25.5" x14ac:dyDescent="0.2">
      <c r="B1459" s="12">
        <v>7800</v>
      </c>
      <c r="C1459" s="13" t="s">
        <v>2169</v>
      </c>
      <c r="D1459" s="14">
        <v>26201</v>
      </c>
      <c r="E1459" s="7" t="s">
        <v>58</v>
      </c>
      <c r="F1459" s="10" t="s">
        <v>2176</v>
      </c>
      <c r="G1459" s="8"/>
      <c r="H1459" s="16"/>
      <c r="I1459" s="17">
        <f>SUMIF(ishuv,C1459,boharim)</f>
        <v>0</v>
      </c>
      <c r="J1459" s="18">
        <f>IF(H1459=0,0,K1459/H1459)</f>
        <v>0</v>
      </c>
      <c r="K1459" s="19">
        <v>0</v>
      </c>
      <c r="L1459" s="20" t="str">
        <f>IF(H1459=0,"אין דיווח",K1459/H1459)</f>
        <v>אין דיווח</v>
      </c>
      <c r="M1459" s="21">
        <f>J1459*H1459</f>
        <v>0</v>
      </c>
    </row>
    <row r="1460" spans="2:13" ht="25.5" x14ac:dyDescent="0.2">
      <c r="B1460" s="12">
        <v>7800</v>
      </c>
      <c r="C1460" s="13" t="s">
        <v>2169</v>
      </c>
      <c r="D1460" s="14">
        <v>26201</v>
      </c>
      <c r="E1460" s="7" t="s">
        <v>21</v>
      </c>
      <c r="F1460" s="10" t="s">
        <v>2177</v>
      </c>
      <c r="G1460" s="8"/>
      <c r="H1460" s="16"/>
      <c r="I1460" s="17">
        <f>SUMIF(ishuv,C1460,boharim)</f>
        <v>0</v>
      </c>
      <c r="J1460" s="18">
        <f>IF(H1460=0,0,K1460/H1460)</f>
        <v>0</v>
      </c>
      <c r="K1460" s="19">
        <v>0</v>
      </c>
      <c r="L1460" s="20" t="str">
        <f>IF(H1460=0,"אין דיווח",K1460/H1460)</f>
        <v>אין דיווח</v>
      </c>
      <c r="M1460" s="21">
        <f>J1460*H1460</f>
        <v>0</v>
      </c>
    </row>
    <row r="1461" spans="2:13" x14ac:dyDescent="0.2">
      <c r="B1461" s="12">
        <v>7800</v>
      </c>
      <c r="C1461" s="13" t="s">
        <v>2169</v>
      </c>
      <c r="D1461" s="14">
        <v>26201</v>
      </c>
      <c r="E1461" s="7" t="s">
        <v>63</v>
      </c>
      <c r="F1461" s="10" t="s">
        <v>2178</v>
      </c>
      <c r="G1461" s="8" t="s">
        <v>2179</v>
      </c>
      <c r="H1461" s="16"/>
      <c r="I1461" s="17">
        <f>SUMIF(ishuv,C1461,boharim)</f>
        <v>0</v>
      </c>
      <c r="J1461" s="18">
        <f>IF(H1461=0,0,K1461/H1461)</f>
        <v>0</v>
      </c>
      <c r="K1461" s="19">
        <v>0</v>
      </c>
      <c r="L1461" s="20" t="str">
        <f>IF(H1461=0,"אין דיווח",K1461/H1461)</f>
        <v>אין דיווח</v>
      </c>
      <c r="M1461" s="21">
        <f>J1461*H1461</f>
        <v>0</v>
      </c>
    </row>
    <row r="1462" spans="2:13" ht="25.5" x14ac:dyDescent="0.2">
      <c r="B1462" s="12">
        <v>7800</v>
      </c>
      <c r="C1462" s="13" t="s">
        <v>2169</v>
      </c>
      <c r="D1462" s="14">
        <v>26201</v>
      </c>
      <c r="E1462" s="7" t="s">
        <v>0</v>
      </c>
      <c r="F1462" s="10" t="s">
        <v>2180</v>
      </c>
      <c r="G1462" s="8"/>
      <c r="H1462" s="16"/>
      <c r="I1462" s="17">
        <f>SUMIF(ishuv,C1462,boharim)</f>
        <v>0</v>
      </c>
      <c r="J1462" s="18">
        <f>IF(H1462=0,0,K1462/H1462)</f>
        <v>0</v>
      </c>
      <c r="K1462" s="19">
        <v>0</v>
      </c>
      <c r="L1462" s="20" t="str">
        <f>IF(H1462=0,"אין דיווח",K1462/H1462)</f>
        <v>אין דיווח</v>
      </c>
      <c r="M1462" s="21">
        <f>J1462*H1462</f>
        <v>0</v>
      </c>
    </row>
    <row r="1463" spans="2:13" x14ac:dyDescent="0.2">
      <c r="B1463" s="12">
        <v>7800</v>
      </c>
      <c r="C1463" s="13" t="s">
        <v>2169</v>
      </c>
      <c r="D1463" s="14">
        <v>26201</v>
      </c>
      <c r="E1463" s="7" t="s">
        <v>61</v>
      </c>
      <c r="F1463" s="10" t="s">
        <v>2181</v>
      </c>
      <c r="G1463" s="8" t="s">
        <v>2182</v>
      </c>
      <c r="H1463" s="16"/>
      <c r="I1463" s="17">
        <f>SUMIF(ishuv,C1463,boharim)</f>
        <v>0</v>
      </c>
      <c r="J1463" s="18">
        <f>IF(H1463=0,0,K1463/H1463)</f>
        <v>0</v>
      </c>
      <c r="K1463" s="19">
        <v>0</v>
      </c>
      <c r="L1463" s="20" t="str">
        <f>IF(H1463=0,"אין דיווח",K1463/H1463)</f>
        <v>אין דיווח</v>
      </c>
      <c r="M1463" s="21">
        <f>J1463*H1463</f>
        <v>0</v>
      </c>
    </row>
    <row r="1464" spans="2:13" x14ac:dyDescent="0.2">
      <c r="B1464" s="12">
        <v>171</v>
      </c>
      <c r="C1464" s="13" t="s">
        <v>2183</v>
      </c>
      <c r="D1464" s="14">
        <v>4841</v>
      </c>
      <c r="E1464" s="7" t="s">
        <v>2184</v>
      </c>
      <c r="F1464" s="10" t="s">
        <v>2185</v>
      </c>
      <c r="G1464" s="8"/>
      <c r="H1464" s="16"/>
      <c r="I1464" s="17">
        <f>SUMIF(ishuv,C1464,boharim)</f>
        <v>0</v>
      </c>
      <c r="J1464" s="18">
        <f>IF(H1464=0,0,K1464/H1464)</f>
        <v>0</v>
      </c>
      <c r="K1464" s="19">
        <v>0</v>
      </c>
      <c r="L1464" s="20" t="str">
        <f>IF(H1464=0,"אין דיווח",K1464/H1464)</f>
        <v>אין דיווח</v>
      </c>
      <c r="M1464" s="21">
        <f>J1464*H1464</f>
        <v>0</v>
      </c>
    </row>
    <row r="1465" spans="2:13" x14ac:dyDescent="0.2">
      <c r="B1465" s="12">
        <v>171</v>
      </c>
      <c r="C1465" s="13" t="s">
        <v>2183</v>
      </c>
      <c r="D1465" s="14">
        <v>4841</v>
      </c>
      <c r="E1465" s="7" t="s">
        <v>12</v>
      </c>
      <c r="F1465" s="10" t="s">
        <v>2186</v>
      </c>
      <c r="G1465" s="8" t="s">
        <v>2187</v>
      </c>
      <c r="H1465" s="16"/>
      <c r="I1465" s="17">
        <f>SUMIF(ishuv,C1465,boharim)</f>
        <v>0</v>
      </c>
      <c r="J1465" s="18">
        <f>IF(H1465=0,0,K1465/H1465)</f>
        <v>0</v>
      </c>
      <c r="K1465" s="19">
        <v>0</v>
      </c>
      <c r="L1465" s="20" t="str">
        <f>IF(H1465=0,"אין דיווח",K1465/H1465)</f>
        <v>אין דיווח</v>
      </c>
      <c r="M1465" s="21">
        <f>J1465*H1465</f>
        <v>0</v>
      </c>
    </row>
    <row r="1466" spans="2:13" x14ac:dyDescent="0.2">
      <c r="B1466" s="12">
        <v>171</v>
      </c>
      <c r="C1466" s="13" t="s">
        <v>2183</v>
      </c>
      <c r="D1466" s="14">
        <v>4841</v>
      </c>
      <c r="E1466" s="7" t="s">
        <v>346</v>
      </c>
      <c r="F1466" s="10" t="s">
        <v>2188</v>
      </c>
      <c r="G1466" s="8" t="s">
        <v>2189</v>
      </c>
      <c r="H1466" s="16"/>
      <c r="I1466" s="17">
        <f>SUMIF(ishuv,C1466,boharim)</f>
        <v>0</v>
      </c>
      <c r="J1466" s="18">
        <f>IF(H1466=0,0,K1466/H1466)</f>
        <v>0</v>
      </c>
      <c r="K1466" s="19">
        <v>0</v>
      </c>
      <c r="L1466" s="20" t="str">
        <f>IF(H1466=0,"אין דיווח",K1466/H1466)</f>
        <v>אין דיווח</v>
      </c>
      <c r="M1466" s="21">
        <f>J1466*H1466</f>
        <v>0</v>
      </c>
    </row>
    <row r="1467" spans="2:13" x14ac:dyDescent="0.2">
      <c r="B1467" s="12">
        <v>171</v>
      </c>
      <c r="C1467" s="13" t="s">
        <v>2183</v>
      </c>
      <c r="D1467" s="14">
        <v>4841</v>
      </c>
      <c r="E1467" s="7" t="s">
        <v>236</v>
      </c>
      <c r="F1467" s="10" t="s">
        <v>2190</v>
      </c>
      <c r="G1467" s="8" t="s">
        <v>2191</v>
      </c>
      <c r="H1467" s="16"/>
      <c r="I1467" s="17">
        <f>SUMIF(ishuv,C1467,boharim)</f>
        <v>0</v>
      </c>
      <c r="J1467" s="18">
        <f>IF(H1467=0,0,K1467/H1467)</f>
        <v>0</v>
      </c>
      <c r="K1467" s="19">
        <v>0</v>
      </c>
      <c r="L1467" s="20" t="str">
        <f>IF(H1467=0,"אין דיווח",K1467/H1467)</f>
        <v>אין דיווח</v>
      </c>
      <c r="M1467" s="21">
        <f>J1467*H1467</f>
        <v>0</v>
      </c>
    </row>
    <row r="1468" spans="2:13" x14ac:dyDescent="0.2">
      <c r="B1468" s="12">
        <v>171</v>
      </c>
      <c r="C1468" s="13" t="s">
        <v>2183</v>
      </c>
      <c r="D1468" s="14">
        <v>4841</v>
      </c>
      <c r="E1468" s="7" t="s">
        <v>58</v>
      </c>
      <c r="F1468" s="10" t="s">
        <v>2192</v>
      </c>
      <c r="G1468" s="8" t="s">
        <v>2193</v>
      </c>
      <c r="H1468" s="16"/>
      <c r="I1468" s="17">
        <f>SUMIF(ishuv,C1468,boharim)</f>
        <v>0</v>
      </c>
      <c r="J1468" s="18">
        <f>IF(H1468=0,0,K1468/H1468)</f>
        <v>0</v>
      </c>
      <c r="K1468" s="19">
        <v>0</v>
      </c>
      <c r="L1468" s="20" t="str">
        <f>IF(H1468=0,"אין דיווח",K1468/H1468)</f>
        <v>אין דיווח</v>
      </c>
      <c r="M1468" s="21">
        <f>J1468*H1468</f>
        <v>0</v>
      </c>
    </row>
    <row r="1469" spans="2:13" x14ac:dyDescent="0.2">
      <c r="B1469" s="12">
        <v>171</v>
      </c>
      <c r="C1469" s="13" t="s">
        <v>2183</v>
      </c>
      <c r="D1469" s="14">
        <v>4841</v>
      </c>
      <c r="E1469" s="7" t="s">
        <v>21</v>
      </c>
      <c r="F1469" s="10" t="s">
        <v>2194</v>
      </c>
      <c r="G1469" s="8" t="s">
        <v>2195</v>
      </c>
      <c r="H1469" s="16"/>
      <c r="I1469" s="17">
        <f>SUMIF(ishuv,C1469,boharim)</f>
        <v>0</v>
      </c>
      <c r="J1469" s="18">
        <f>IF(H1469=0,0,K1469/H1469)</f>
        <v>0</v>
      </c>
      <c r="K1469" s="19">
        <v>0</v>
      </c>
      <c r="L1469" s="20" t="str">
        <f>IF(H1469=0,"אין דיווח",K1469/H1469)</f>
        <v>אין דיווח</v>
      </c>
      <c r="M1469" s="21">
        <f>J1469*H1469</f>
        <v>0</v>
      </c>
    </row>
    <row r="1470" spans="2:13" x14ac:dyDescent="0.2">
      <c r="B1470" s="12">
        <v>171</v>
      </c>
      <c r="C1470" s="13" t="s">
        <v>2183</v>
      </c>
      <c r="D1470" s="14">
        <v>4841</v>
      </c>
      <c r="E1470" s="7" t="s">
        <v>20</v>
      </c>
      <c r="F1470" s="10" t="s">
        <v>2196</v>
      </c>
      <c r="G1470" s="8" t="s">
        <v>2197</v>
      </c>
      <c r="H1470" s="16"/>
      <c r="I1470" s="17">
        <f>SUMIF(ishuv,C1470,boharim)</f>
        <v>0</v>
      </c>
      <c r="J1470" s="18">
        <f>IF(H1470=0,0,K1470/H1470)</f>
        <v>0</v>
      </c>
      <c r="K1470" s="19">
        <v>0</v>
      </c>
      <c r="L1470" s="20" t="str">
        <f>IF(H1470=0,"אין דיווח",K1470/H1470)</f>
        <v>אין דיווח</v>
      </c>
      <c r="M1470" s="21">
        <f>J1470*H1470</f>
        <v>0</v>
      </c>
    </row>
    <row r="1471" spans="2:13" x14ac:dyDescent="0.2">
      <c r="B1471" s="12">
        <v>7900</v>
      </c>
      <c r="C1471" s="13" t="s">
        <v>76</v>
      </c>
      <c r="D1471" s="14">
        <v>176439</v>
      </c>
      <c r="E1471" s="7" t="s">
        <v>72</v>
      </c>
      <c r="F1471" s="10" t="s">
        <v>2201</v>
      </c>
      <c r="G1471" s="8"/>
      <c r="H1471" s="16">
        <v>79621</v>
      </c>
      <c r="I1471" s="17">
        <f>SUMIF(ishuv,C1471,boharim)</f>
        <v>0</v>
      </c>
      <c r="J1471" s="18">
        <f>IF(H1471=0,0,K1471/H1471)</f>
        <v>0.13500207231760467</v>
      </c>
      <c r="K1471" s="19">
        <v>10749</v>
      </c>
      <c r="L1471" s="20">
        <f>IF(H1471=0,"אין דיווח",K1471/H1471)</f>
        <v>0.13500207231760467</v>
      </c>
      <c r="M1471" s="21">
        <f>J1471*H1471</f>
        <v>10749.000000000002</v>
      </c>
    </row>
    <row r="1472" spans="2:13" x14ac:dyDescent="0.2">
      <c r="B1472" s="12">
        <v>7900</v>
      </c>
      <c r="C1472" s="13" t="s">
        <v>76</v>
      </c>
      <c r="D1472" s="14">
        <v>176439</v>
      </c>
      <c r="E1472" s="7" t="s">
        <v>126</v>
      </c>
      <c r="F1472" s="10" t="s">
        <v>2214</v>
      </c>
      <c r="G1472" s="8"/>
      <c r="H1472" s="16">
        <v>79621</v>
      </c>
      <c r="I1472" s="17">
        <f>SUMIF(ishuv,C1472,boharim)</f>
        <v>0</v>
      </c>
      <c r="J1472" s="18">
        <f>IF(H1472=0,0,K1472/H1472)</f>
        <v>0.10763492043556348</v>
      </c>
      <c r="K1472" s="19">
        <v>8570</v>
      </c>
      <c r="L1472" s="20">
        <f>IF(H1472=0,"אין דיווח",K1472/H1472)</f>
        <v>0.10763492043556348</v>
      </c>
      <c r="M1472" s="21">
        <f>J1472*H1472</f>
        <v>8570</v>
      </c>
    </row>
    <row r="1473" spans="2:13" x14ac:dyDescent="0.2">
      <c r="B1473" s="12">
        <v>7900</v>
      </c>
      <c r="C1473" s="13" t="s">
        <v>76</v>
      </c>
      <c r="D1473" s="14">
        <v>176439</v>
      </c>
      <c r="E1473" s="7" t="s">
        <v>146</v>
      </c>
      <c r="F1473" s="10" t="s">
        <v>2200</v>
      </c>
      <c r="G1473" s="8"/>
      <c r="H1473" s="16">
        <v>79621</v>
      </c>
      <c r="I1473" s="17">
        <f>SUMIF(ishuv,C1473,boharim)</f>
        <v>0</v>
      </c>
      <c r="J1473" s="18">
        <f>IF(H1473=0,0,K1473/H1473)</f>
        <v>9.5389407317165067E-2</v>
      </c>
      <c r="K1473" s="19">
        <v>7595</v>
      </c>
      <c r="L1473" s="20">
        <f>IF(H1473=0,"אין דיווח",K1473/H1473)</f>
        <v>9.5389407317165067E-2</v>
      </c>
      <c r="M1473" s="21">
        <f>J1473*H1473</f>
        <v>7595</v>
      </c>
    </row>
    <row r="1474" spans="2:13" x14ac:dyDescent="0.2">
      <c r="B1474" s="12">
        <v>7900</v>
      </c>
      <c r="C1474" s="13" t="s">
        <v>76</v>
      </c>
      <c r="D1474" s="14">
        <v>176439</v>
      </c>
      <c r="E1474" s="7" t="s">
        <v>180</v>
      </c>
      <c r="F1474" s="10" t="s">
        <v>2216</v>
      </c>
      <c r="G1474" s="8" t="s">
        <v>2217</v>
      </c>
      <c r="H1474" s="16">
        <v>79621</v>
      </c>
      <c r="I1474" s="17">
        <f>SUMIF(ishuv,C1474,boharim)</f>
        <v>0</v>
      </c>
      <c r="J1474" s="18">
        <f>IF(H1474=0,0,K1474/H1474)</f>
        <v>9.0855427588199089E-2</v>
      </c>
      <c r="K1474" s="19">
        <v>7234</v>
      </c>
      <c r="L1474" s="20">
        <f>IF(H1474=0,"אין דיווח",K1474/H1474)</f>
        <v>9.0855427588199089E-2</v>
      </c>
      <c r="M1474" s="21">
        <f>J1474*H1474</f>
        <v>7234</v>
      </c>
    </row>
    <row r="1475" spans="2:13" x14ac:dyDescent="0.2">
      <c r="B1475" s="12">
        <v>7900</v>
      </c>
      <c r="C1475" s="13" t="s">
        <v>76</v>
      </c>
      <c r="D1475" s="14">
        <v>176439</v>
      </c>
      <c r="E1475" s="7" t="s">
        <v>0</v>
      </c>
      <c r="F1475" s="10" t="s">
        <v>19</v>
      </c>
      <c r="G1475" s="8"/>
      <c r="H1475" s="16">
        <v>79621</v>
      </c>
      <c r="I1475" s="17">
        <f>SUMIF(ishuv,C1475,boharim)</f>
        <v>0</v>
      </c>
      <c r="J1475" s="18">
        <f>IF(H1475=0,0,K1475/H1475)</f>
        <v>8.7275969907436482E-2</v>
      </c>
      <c r="K1475" s="19">
        <v>6949</v>
      </c>
      <c r="L1475" s="20">
        <f>IF(H1475=0,"אין דיווח",K1475/H1475)</f>
        <v>8.7275969907436482E-2</v>
      </c>
      <c r="M1475" s="21">
        <f>J1475*H1475</f>
        <v>6949</v>
      </c>
    </row>
    <row r="1476" spans="2:13" x14ac:dyDescent="0.2">
      <c r="B1476" s="12">
        <v>7900</v>
      </c>
      <c r="C1476" s="13" t="s">
        <v>76</v>
      </c>
      <c r="D1476" s="14">
        <v>176439</v>
      </c>
      <c r="E1476" s="7" t="s">
        <v>61</v>
      </c>
      <c r="F1476" s="10" t="s">
        <v>2219</v>
      </c>
      <c r="G1476" s="8" t="s">
        <v>2220</v>
      </c>
      <c r="H1476" s="16">
        <v>79621</v>
      </c>
      <c r="I1476" s="17">
        <f>SUMIF(ishuv,C1476,boharim)</f>
        <v>0</v>
      </c>
      <c r="J1476" s="18">
        <f>IF(H1476=0,0,K1476/H1476)</f>
        <v>8.196330113914671E-2</v>
      </c>
      <c r="K1476" s="19">
        <v>6526</v>
      </c>
      <c r="L1476" s="20">
        <f>IF(H1476=0,"אין דיווח",K1476/H1476)</f>
        <v>8.196330113914671E-2</v>
      </c>
      <c r="M1476" s="21">
        <f>J1476*H1476</f>
        <v>6526</v>
      </c>
    </row>
    <row r="1477" spans="2:13" x14ac:dyDescent="0.2">
      <c r="B1477" s="12">
        <v>7900</v>
      </c>
      <c r="C1477" s="13" t="s">
        <v>76</v>
      </c>
      <c r="D1477" s="14">
        <v>176439</v>
      </c>
      <c r="E1477" s="7" t="s">
        <v>7</v>
      </c>
      <c r="F1477" s="10" t="s">
        <v>2205</v>
      </c>
      <c r="G1477" s="8" t="s">
        <v>2206</v>
      </c>
      <c r="H1477" s="16">
        <v>79621</v>
      </c>
      <c r="I1477" s="17">
        <f>SUMIF(ishuv,C1477,boharim)</f>
        <v>0</v>
      </c>
      <c r="J1477" s="18">
        <f>IF(H1477=0,0,K1477/H1477)</f>
        <v>5.3478353700656865E-2</v>
      </c>
      <c r="K1477" s="19">
        <v>4258</v>
      </c>
      <c r="L1477" s="20">
        <f>IF(H1477=0,"אין דיווח",K1477/H1477)</f>
        <v>5.3478353700656865E-2</v>
      </c>
      <c r="M1477" s="21">
        <f>J1477*H1477</f>
        <v>4258</v>
      </c>
    </row>
    <row r="1478" spans="2:13" x14ac:dyDescent="0.2">
      <c r="B1478" s="12">
        <v>7900</v>
      </c>
      <c r="C1478" s="13" t="s">
        <v>76</v>
      </c>
      <c r="D1478" s="14">
        <v>176439</v>
      </c>
      <c r="E1478" s="7" t="s">
        <v>116</v>
      </c>
      <c r="F1478" s="10" t="s">
        <v>131</v>
      </c>
      <c r="G1478" s="8"/>
      <c r="H1478" s="16">
        <v>79621</v>
      </c>
      <c r="I1478" s="17">
        <f>SUMIF(ishuv,C1478,boharim)</f>
        <v>0</v>
      </c>
      <c r="J1478" s="18">
        <f>IF(H1478=0,0,K1478/H1478)</f>
        <v>5.1820499616935231E-2</v>
      </c>
      <c r="K1478" s="19">
        <v>4126</v>
      </c>
      <c r="L1478" s="20">
        <f>IF(H1478=0,"אין דיווח",K1478/H1478)</f>
        <v>5.1820499616935231E-2</v>
      </c>
      <c r="M1478" s="21">
        <f>J1478*H1478</f>
        <v>4126</v>
      </c>
    </row>
    <row r="1479" spans="2:13" x14ac:dyDescent="0.2">
      <c r="B1479" s="12">
        <v>7900</v>
      </c>
      <c r="C1479" s="13" t="s">
        <v>76</v>
      </c>
      <c r="D1479" s="14">
        <v>176439</v>
      </c>
      <c r="E1479" s="7" t="s">
        <v>26</v>
      </c>
      <c r="F1479" s="10" t="s">
        <v>2198</v>
      </c>
      <c r="G1479" s="8"/>
      <c r="H1479" s="16">
        <v>79621</v>
      </c>
      <c r="I1479" s="17">
        <f>SUMIF(ishuv,C1479,boharim)</f>
        <v>0</v>
      </c>
      <c r="J1479" s="18">
        <f>IF(H1479=0,0,K1479/H1479)</f>
        <v>4.5653784805516136E-2</v>
      </c>
      <c r="K1479" s="19">
        <v>3635</v>
      </c>
      <c r="L1479" s="20">
        <f>IF(H1479=0,"אין דיווח",K1479/H1479)</f>
        <v>4.5653784805516136E-2</v>
      </c>
      <c r="M1479" s="21">
        <f>J1479*H1479</f>
        <v>3635.0000000000005</v>
      </c>
    </row>
    <row r="1480" spans="2:13" x14ac:dyDescent="0.2">
      <c r="B1480" s="12">
        <v>7900</v>
      </c>
      <c r="C1480" s="13" t="s">
        <v>76</v>
      </c>
      <c r="D1480" s="14">
        <v>176439</v>
      </c>
      <c r="E1480" s="7" t="s">
        <v>111</v>
      </c>
      <c r="F1480" s="10" t="s">
        <v>2202</v>
      </c>
      <c r="G1480" s="8" t="s">
        <v>2203</v>
      </c>
      <c r="H1480" s="16">
        <v>79621</v>
      </c>
      <c r="I1480" s="17">
        <f>SUMIF(ishuv,C1480,boharim)</f>
        <v>0</v>
      </c>
      <c r="J1480" s="18">
        <f>IF(H1480=0,0,K1480/H1480)</f>
        <v>3.3182200675701136E-2</v>
      </c>
      <c r="K1480" s="19">
        <v>2642</v>
      </c>
      <c r="L1480" s="20">
        <f>IF(H1480=0,"אין דיווח",K1480/H1480)</f>
        <v>3.3182200675701136E-2</v>
      </c>
      <c r="M1480" s="21">
        <f>J1480*H1480</f>
        <v>2642</v>
      </c>
    </row>
    <row r="1481" spans="2:13" x14ac:dyDescent="0.2">
      <c r="B1481" s="12">
        <v>7900</v>
      </c>
      <c r="C1481" s="13" t="s">
        <v>76</v>
      </c>
      <c r="D1481" s="14">
        <v>176439</v>
      </c>
      <c r="E1481" s="7" t="s">
        <v>60</v>
      </c>
      <c r="F1481" s="10" t="s">
        <v>2204</v>
      </c>
      <c r="G1481" s="8"/>
      <c r="H1481" s="16">
        <v>79621</v>
      </c>
      <c r="I1481" s="17">
        <f>SUMIF(ishuv,C1481,boharim)</f>
        <v>0</v>
      </c>
      <c r="J1481" s="18">
        <f>IF(H1481=0,0,K1481/H1481)</f>
        <v>3.1750417603396086E-2</v>
      </c>
      <c r="K1481" s="19">
        <v>2528</v>
      </c>
      <c r="L1481" s="20">
        <f>IF(H1481=0,"אין דיווח",K1481/H1481)</f>
        <v>3.1750417603396086E-2</v>
      </c>
      <c r="M1481" s="21">
        <f>J1481*H1481</f>
        <v>2527.9999999999995</v>
      </c>
    </row>
    <row r="1482" spans="2:13" x14ac:dyDescent="0.2">
      <c r="B1482" s="12">
        <v>7900</v>
      </c>
      <c r="C1482" s="13" t="s">
        <v>76</v>
      </c>
      <c r="D1482" s="14">
        <v>176439</v>
      </c>
      <c r="E1482" s="7" t="s">
        <v>21</v>
      </c>
      <c r="F1482" s="10" t="s">
        <v>2215</v>
      </c>
      <c r="G1482" s="8"/>
      <c r="H1482" s="16">
        <v>79621</v>
      </c>
      <c r="I1482" s="17">
        <f>SUMIF(ishuv,C1482,boharim)</f>
        <v>0</v>
      </c>
      <c r="J1482" s="18">
        <f>IF(H1482=0,0,K1482/H1482)</f>
        <v>3.0821014556461235E-2</v>
      </c>
      <c r="K1482" s="19">
        <v>2454</v>
      </c>
      <c r="L1482" s="20">
        <f>IF(H1482=0,"אין דיווח",K1482/H1482)</f>
        <v>3.0821014556461235E-2</v>
      </c>
      <c r="M1482" s="21">
        <f>J1482*H1482</f>
        <v>2454</v>
      </c>
    </row>
    <row r="1483" spans="2:13" x14ac:dyDescent="0.2">
      <c r="B1483" s="12">
        <v>7900</v>
      </c>
      <c r="C1483" s="13" t="s">
        <v>76</v>
      </c>
      <c r="D1483" s="14">
        <v>176439</v>
      </c>
      <c r="E1483" s="7" t="s">
        <v>73</v>
      </c>
      <c r="F1483" s="10" t="s">
        <v>2199</v>
      </c>
      <c r="G1483" s="8"/>
      <c r="H1483" s="16">
        <v>79621</v>
      </c>
      <c r="I1483" s="17">
        <f>SUMIF(ishuv,C1483,boharim)</f>
        <v>0</v>
      </c>
      <c r="J1483" s="18">
        <f>IF(H1483=0,0,K1483/H1483)</f>
        <v>2.6701498348425667E-2</v>
      </c>
      <c r="K1483" s="19">
        <v>2126</v>
      </c>
      <c r="L1483" s="20">
        <f>IF(H1483=0,"אין דיווח",K1483/H1483)</f>
        <v>2.6701498348425667E-2</v>
      </c>
      <c r="M1483" s="21">
        <f>J1483*H1483</f>
        <v>2126</v>
      </c>
    </row>
    <row r="1484" spans="2:13" x14ac:dyDescent="0.2">
      <c r="B1484" s="12">
        <v>7900</v>
      </c>
      <c r="C1484" s="13" t="s">
        <v>76</v>
      </c>
      <c r="D1484" s="14">
        <v>176439</v>
      </c>
      <c r="E1484" s="7" t="s">
        <v>93</v>
      </c>
      <c r="F1484" s="10" t="s">
        <v>2213</v>
      </c>
      <c r="G1484" s="8"/>
      <c r="H1484" s="16">
        <v>79621</v>
      </c>
      <c r="I1484" s="17">
        <f>SUMIF(ishuv,C1484,boharim)</f>
        <v>0</v>
      </c>
      <c r="J1484" s="18">
        <f>IF(H1484=0,0,K1484/H1484)</f>
        <v>2.2594541641024354E-2</v>
      </c>
      <c r="K1484" s="19">
        <v>1799</v>
      </c>
      <c r="L1484" s="20">
        <f>IF(H1484=0,"אין דיווח",K1484/H1484)</f>
        <v>2.2594541641024354E-2</v>
      </c>
      <c r="M1484" s="21">
        <f>J1484*H1484</f>
        <v>1799.0000000000002</v>
      </c>
    </row>
    <row r="1485" spans="2:13" x14ac:dyDescent="0.2">
      <c r="B1485" s="12">
        <v>7900</v>
      </c>
      <c r="C1485" s="13" t="s">
        <v>76</v>
      </c>
      <c r="D1485" s="14">
        <v>176439</v>
      </c>
      <c r="E1485" s="7" t="s">
        <v>10</v>
      </c>
      <c r="F1485" s="10" t="s">
        <v>2100</v>
      </c>
      <c r="G1485" s="8"/>
      <c r="H1485" s="16">
        <v>79621</v>
      </c>
      <c r="I1485" s="17">
        <f>SUMIF(ishuv,C1485,boharim)</f>
        <v>0</v>
      </c>
      <c r="J1485" s="18">
        <f>IF(H1485=0,0,K1485/H1485)</f>
        <v>2.2067042614385652E-2</v>
      </c>
      <c r="K1485" s="19">
        <v>1757</v>
      </c>
      <c r="L1485" s="20">
        <f>IF(H1485=0,"אין דיווח",K1485/H1485)</f>
        <v>2.2067042614385652E-2</v>
      </c>
      <c r="M1485" s="21">
        <f>J1485*H1485</f>
        <v>1757</v>
      </c>
    </row>
    <row r="1486" spans="2:13" x14ac:dyDescent="0.2">
      <c r="B1486" s="12">
        <v>7900</v>
      </c>
      <c r="C1486" s="13" t="s">
        <v>76</v>
      </c>
      <c r="D1486" s="14">
        <v>176439</v>
      </c>
      <c r="E1486" s="7" t="s">
        <v>30</v>
      </c>
      <c r="F1486" s="10" t="s">
        <v>1022</v>
      </c>
      <c r="G1486" s="8"/>
      <c r="H1486" s="16">
        <v>79621</v>
      </c>
      <c r="I1486" s="17">
        <f>SUMIF(ishuv,C1486,boharim)</f>
        <v>0</v>
      </c>
      <c r="J1486" s="18">
        <f>IF(H1486=0,0,K1486/H1486)</f>
        <v>2.0371510028761256E-2</v>
      </c>
      <c r="K1486" s="19">
        <v>1622</v>
      </c>
      <c r="L1486" s="20">
        <f>IF(H1486=0,"אין דיווח",K1486/H1486)</f>
        <v>2.0371510028761256E-2</v>
      </c>
      <c r="M1486" s="21">
        <f>J1486*H1486</f>
        <v>1622</v>
      </c>
    </row>
    <row r="1487" spans="2:13" ht="25.5" x14ac:dyDescent="0.2">
      <c r="B1487" s="12">
        <v>7900</v>
      </c>
      <c r="C1487" s="13" t="s">
        <v>76</v>
      </c>
      <c r="D1487" s="14">
        <v>176439</v>
      </c>
      <c r="E1487" s="7" t="s">
        <v>23</v>
      </c>
      <c r="F1487" s="10" t="s">
        <v>2207</v>
      </c>
      <c r="G1487" s="8"/>
      <c r="H1487" s="16">
        <v>79621</v>
      </c>
      <c r="I1487" s="17">
        <f>SUMIF(ishuv,C1487,boharim)</f>
        <v>0</v>
      </c>
      <c r="J1487" s="18">
        <f>IF(H1487=0,0,K1487/H1487)</f>
        <v>1.9931927506562339E-2</v>
      </c>
      <c r="K1487" s="19">
        <v>1587</v>
      </c>
      <c r="L1487" s="20">
        <f>IF(H1487=0,"אין דיווח",K1487/H1487)</f>
        <v>1.9931927506562339E-2</v>
      </c>
      <c r="M1487" s="21">
        <f>J1487*H1487</f>
        <v>1587</v>
      </c>
    </row>
    <row r="1488" spans="2:13" x14ac:dyDescent="0.2">
      <c r="B1488" s="12">
        <v>7900</v>
      </c>
      <c r="C1488" s="13" t="s">
        <v>76</v>
      </c>
      <c r="D1488" s="14">
        <v>176439</v>
      </c>
      <c r="E1488" s="7" t="s">
        <v>33</v>
      </c>
      <c r="F1488" s="10" t="s">
        <v>2218</v>
      </c>
      <c r="G1488" s="8"/>
      <c r="H1488" s="16">
        <v>79621</v>
      </c>
      <c r="I1488" s="17">
        <f>SUMIF(ishuv,C1488,boharim)</f>
        <v>0</v>
      </c>
      <c r="J1488" s="18">
        <f>IF(H1488=0,0,K1488/H1488)</f>
        <v>1.9103000464701522E-2</v>
      </c>
      <c r="K1488" s="19">
        <v>1521</v>
      </c>
      <c r="L1488" s="20">
        <f>IF(H1488=0,"אין דיווח",K1488/H1488)</f>
        <v>1.9103000464701522E-2</v>
      </c>
      <c r="M1488" s="21">
        <f>J1488*H1488</f>
        <v>1521</v>
      </c>
    </row>
    <row r="1489" spans="2:13" x14ac:dyDescent="0.2">
      <c r="B1489" s="12">
        <v>7900</v>
      </c>
      <c r="C1489" s="13" t="s">
        <v>76</v>
      </c>
      <c r="D1489" s="14">
        <v>176439</v>
      </c>
      <c r="E1489" s="7" t="s">
        <v>127</v>
      </c>
      <c r="F1489" s="10" t="s">
        <v>2209</v>
      </c>
      <c r="G1489" s="8"/>
      <c r="H1489" s="16">
        <v>79621</v>
      </c>
      <c r="I1489" s="17">
        <f>SUMIF(ishuv,C1489,boharim)</f>
        <v>0</v>
      </c>
      <c r="J1489" s="18">
        <f>IF(H1489=0,0,K1489/H1489)</f>
        <v>1.0499742530236998E-2</v>
      </c>
      <c r="K1489" s="19">
        <v>836</v>
      </c>
      <c r="L1489" s="20">
        <f>IF(H1489=0,"אין דיווח",K1489/H1489)</f>
        <v>1.0499742530236998E-2</v>
      </c>
      <c r="M1489" s="21">
        <f>J1489*H1489</f>
        <v>836</v>
      </c>
    </row>
    <row r="1490" spans="2:13" x14ac:dyDescent="0.2">
      <c r="B1490" s="12">
        <v>7900</v>
      </c>
      <c r="C1490" s="13" t="s">
        <v>76</v>
      </c>
      <c r="D1490" s="14">
        <v>176439</v>
      </c>
      <c r="E1490" s="7" t="s">
        <v>2210</v>
      </c>
      <c r="F1490" s="10" t="s">
        <v>2211</v>
      </c>
      <c r="G1490" s="8" t="s">
        <v>2212</v>
      </c>
      <c r="H1490" s="16">
        <v>79621</v>
      </c>
      <c r="I1490" s="17">
        <f>SUMIF(ishuv,C1490,boharim)</f>
        <v>0</v>
      </c>
      <c r="J1490" s="18">
        <f>IF(H1490=0,0,K1490/H1490)</f>
        <v>8.2264729154368828E-3</v>
      </c>
      <c r="K1490" s="19">
        <v>655</v>
      </c>
      <c r="L1490" s="20">
        <f>IF(H1490=0,"אין דיווח",K1490/H1490)</f>
        <v>8.2264729154368828E-3</v>
      </c>
      <c r="M1490" s="21">
        <f>J1490*H1490</f>
        <v>655</v>
      </c>
    </row>
    <row r="1491" spans="2:13" x14ac:dyDescent="0.2">
      <c r="B1491" s="12">
        <v>7900</v>
      </c>
      <c r="C1491" s="13" t="s">
        <v>76</v>
      </c>
      <c r="D1491" s="14">
        <v>176439</v>
      </c>
      <c r="E1491" s="7" t="s">
        <v>38</v>
      </c>
      <c r="F1491" s="10" t="s">
        <v>2208</v>
      </c>
      <c r="G1491" s="8"/>
      <c r="H1491" s="16">
        <v>79621</v>
      </c>
      <c r="I1491" s="17">
        <f>SUMIF(ishuv,C1491,boharim)</f>
        <v>0</v>
      </c>
      <c r="J1491" s="18">
        <f>IF(H1491=0,0,K1491/H1491)</f>
        <v>4.4209442232576836E-3</v>
      </c>
      <c r="K1491" s="19">
        <v>352</v>
      </c>
      <c r="L1491" s="20">
        <f>IF(H1491=0,"אין דיווח",K1491/H1491)</f>
        <v>4.4209442232576836E-3</v>
      </c>
      <c r="M1491" s="21">
        <f>J1491*H1491</f>
        <v>352</v>
      </c>
    </row>
    <row r="1492" spans="2:13" x14ac:dyDescent="0.2">
      <c r="B1492" s="12">
        <v>8000</v>
      </c>
      <c r="C1492" s="13" t="s">
        <v>120</v>
      </c>
      <c r="D1492" s="14">
        <v>22507</v>
      </c>
      <c r="E1492" s="7" t="s">
        <v>60</v>
      </c>
      <c r="F1492" s="10" t="s">
        <v>178</v>
      </c>
      <c r="G1492" s="8" t="s">
        <v>2227</v>
      </c>
      <c r="H1492" s="16">
        <v>13930</v>
      </c>
      <c r="I1492" s="17">
        <f>SUMIF(ishuv,C1492,boharim)</f>
        <v>0</v>
      </c>
      <c r="J1492" s="18">
        <f>IF(H1492=0,0,K1492/H1492)</f>
        <v>0.19088298636037329</v>
      </c>
      <c r="K1492" s="19">
        <v>2659</v>
      </c>
      <c r="L1492" s="20">
        <f>IF(H1492=0,"אין דיווח",K1492/H1492)</f>
        <v>0.19088298636037329</v>
      </c>
      <c r="M1492" s="21">
        <f>J1492*H1492</f>
        <v>2659</v>
      </c>
    </row>
    <row r="1493" spans="2:13" x14ac:dyDescent="0.2">
      <c r="B1493" s="12">
        <v>8000</v>
      </c>
      <c r="C1493" s="13" t="s">
        <v>120</v>
      </c>
      <c r="D1493" s="14">
        <v>22507</v>
      </c>
      <c r="E1493" s="7" t="s">
        <v>0</v>
      </c>
      <c r="F1493" s="10" t="s">
        <v>19</v>
      </c>
      <c r="G1493" s="8"/>
      <c r="H1493" s="16">
        <v>13930</v>
      </c>
      <c r="I1493" s="17">
        <f>SUMIF(ishuv,C1493,boharim)</f>
        <v>0</v>
      </c>
      <c r="J1493" s="18">
        <f>IF(H1493=0,0,K1493/H1493)</f>
        <v>0.12483847810480976</v>
      </c>
      <c r="K1493" s="19">
        <v>1739</v>
      </c>
      <c r="L1493" s="20">
        <f>IF(H1493=0,"אין דיווח",K1493/H1493)</f>
        <v>0.12483847810480976</v>
      </c>
      <c r="M1493" s="21">
        <f>J1493*H1493</f>
        <v>1739</v>
      </c>
    </row>
    <row r="1494" spans="2:13" x14ac:dyDescent="0.2">
      <c r="B1494" s="12">
        <v>8000</v>
      </c>
      <c r="C1494" s="13" t="s">
        <v>120</v>
      </c>
      <c r="D1494" s="14">
        <v>22507</v>
      </c>
      <c r="E1494" s="7" t="s">
        <v>179</v>
      </c>
      <c r="F1494" s="10" t="s">
        <v>2224</v>
      </c>
      <c r="G1494" s="8"/>
      <c r="H1494" s="16">
        <v>13930</v>
      </c>
      <c r="I1494" s="17">
        <f>SUMIF(ishuv,C1494,boharim)</f>
        <v>0</v>
      </c>
      <c r="J1494" s="18">
        <f>IF(H1494=0,0,K1494/H1494)</f>
        <v>0.11241923905240488</v>
      </c>
      <c r="K1494" s="19">
        <v>1566</v>
      </c>
      <c r="L1494" s="20">
        <f>IF(H1494=0,"אין דיווח",K1494/H1494)</f>
        <v>0.11241923905240488</v>
      </c>
      <c r="M1494" s="21">
        <f>J1494*H1494</f>
        <v>1566</v>
      </c>
    </row>
    <row r="1495" spans="2:13" x14ac:dyDescent="0.2">
      <c r="B1495" s="12">
        <v>8000</v>
      </c>
      <c r="C1495" s="13" t="s">
        <v>120</v>
      </c>
      <c r="D1495" s="14">
        <v>22507</v>
      </c>
      <c r="E1495" s="7" t="s">
        <v>61</v>
      </c>
      <c r="F1495" s="10" t="s">
        <v>2231</v>
      </c>
      <c r="G1495" s="8"/>
      <c r="H1495" s="16">
        <v>13930</v>
      </c>
      <c r="I1495" s="17">
        <f>SUMIF(ishuv,C1495,boharim)</f>
        <v>0</v>
      </c>
      <c r="J1495" s="18">
        <f>IF(H1495=0,0,K1495/H1495)</f>
        <v>0.11177315147164393</v>
      </c>
      <c r="K1495" s="19">
        <v>1557</v>
      </c>
      <c r="L1495" s="20">
        <f>IF(H1495=0,"אין דיווח",K1495/H1495)</f>
        <v>0.11177315147164393</v>
      </c>
      <c r="M1495" s="21">
        <f>J1495*H1495</f>
        <v>1557</v>
      </c>
    </row>
    <row r="1496" spans="2:13" x14ac:dyDescent="0.2">
      <c r="B1496" s="12">
        <v>8000</v>
      </c>
      <c r="C1496" s="13" t="s">
        <v>120</v>
      </c>
      <c r="D1496" s="14">
        <v>22507</v>
      </c>
      <c r="E1496" s="7" t="s">
        <v>7</v>
      </c>
      <c r="F1496" s="10" t="s">
        <v>6</v>
      </c>
      <c r="G1496" s="8" t="s">
        <v>2228</v>
      </c>
      <c r="H1496" s="16">
        <v>13930</v>
      </c>
      <c r="I1496" s="17">
        <f>SUMIF(ishuv,C1496,boharim)</f>
        <v>0</v>
      </c>
      <c r="J1496" s="18">
        <f>IF(H1496=0,0,K1496/H1496)</f>
        <v>9.8564249820531233E-2</v>
      </c>
      <c r="K1496" s="19">
        <v>1373</v>
      </c>
      <c r="L1496" s="20">
        <f>IF(H1496=0,"אין דיווח",K1496/H1496)</f>
        <v>9.8564249820531233E-2</v>
      </c>
      <c r="M1496" s="21">
        <f>J1496*H1496</f>
        <v>1373</v>
      </c>
    </row>
    <row r="1497" spans="2:13" x14ac:dyDescent="0.2">
      <c r="B1497" s="12">
        <v>8000</v>
      </c>
      <c r="C1497" s="13" t="s">
        <v>120</v>
      </c>
      <c r="D1497" s="14">
        <v>22507</v>
      </c>
      <c r="E1497" s="7" t="s">
        <v>146</v>
      </c>
      <c r="F1497" s="10" t="s">
        <v>2225</v>
      </c>
      <c r="G1497" s="8"/>
      <c r="H1497" s="16">
        <v>13930</v>
      </c>
      <c r="I1497" s="17">
        <f>SUMIF(ishuv,C1497,boharim)</f>
        <v>0</v>
      </c>
      <c r="J1497" s="18">
        <f>IF(H1497=0,0,K1497/H1497)</f>
        <v>9.2462311557788945E-2</v>
      </c>
      <c r="K1497" s="19">
        <v>1288</v>
      </c>
      <c r="L1497" s="20">
        <f>IF(H1497=0,"אין דיווח",K1497/H1497)</f>
        <v>9.2462311557788945E-2</v>
      </c>
      <c r="M1497" s="21">
        <f>J1497*H1497</f>
        <v>1288</v>
      </c>
    </row>
    <row r="1498" spans="2:13" x14ac:dyDescent="0.2">
      <c r="B1498" s="12">
        <v>8000</v>
      </c>
      <c r="C1498" s="13" t="s">
        <v>120</v>
      </c>
      <c r="D1498" s="14">
        <v>22507</v>
      </c>
      <c r="E1498" s="7" t="s">
        <v>30</v>
      </c>
      <c r="F1498" s="10" t="s">
        <v>2221</v>
      </c>
      <c r="G1498" s="8"/>
      <c r="H1498" s="16">
        <v>13930</v>
      </c>
      <c r="I1498" s="17">
        <f>SUMIF(ishuv,C1498,boharim)</f>
        <v>0</v>
      </c>
      <c r="J1498" s="18">
        <f>IF(H1498=0,0,K1498/H1498)</f>
        <v>7.9612347451543428E-2</v>
      </c>
      <c r="K1498" s="19">
        <v>1109</v>
      </c>
      <c r="L1498" s="20">
        <f>IF(H1498=0,"אין דיווח",K1498/H1498)</f>
        <v>7.9612347451543428E-2</v>
      </c>
      <c r="M1498" s="21">
        <f>J1498*H1498</f>
        <v>1109</v>
      </c>
    </row>
    <row r="1499" spans="2:13" x14ac:dyDescent="0.2">
      <c r="B1499" s="12">
        <v>8000</v>
      </c>
      <c r="C1499" s="13" t="s">
        <v>120</v>
      </c>
      <c r="D1499" s="14">
        <v>22507</v>
      </c>
      <c r="E1499" s="7" t="s">
        <v>116</v>
      </c>
      <c r="F1499" s="10" t="s">
        <v>1270</v>
      </c>
      <c r="G1499" s="8"/>
      <c r="H1499" s="16">
        <v>13930</v>
      </c>
      <c r="I1499" s="17">
        <f>SUMIF(ishuv,C1499,boharim)</f>
        <v>0</v>
      </c>
      <c r="J1499" s="18">
        <f>IF(H1499=0,0,K1499/H1499)</f>
        <v>7.0423546302943285E-2</v>
      </c>
      <c r="K1499" s="19">
        <v>981</v>
      </c>
      <c r="L1499" s="20">
        <f>IF(H1499=0,"אין דיווח",K1499/H1499)</f>
        <v>7.0423546302943285E-2</v>
      </c>
      <c r="M1499" s="21">
        <f>J1499*H1499</f>
        <v>981</v>
      </c>
    </row>
    <row r="1500" spans="2:13" x14ac:dyDescent="0.2">
      <c r="B1500" s="12">
        <v>8000</v>
      </c>
      <c r="C1500" s="13" t="s">
        <v>120</v>
      </c>
      <c r="D1500" s="14">
        <v>22507</v>
      </c>
      <c r="E1500" s="7" t="s">
        <v>71</v>
      </c>
      <c r="F1500" s="10" t="s">
        <v>177</v>
      </c>
      <c r="G1500" s="8" t="s">
        <v>2229</v>
      </c>
      <c r="H1500" s="16">
        <v>13930</v>
      </c>
      <c r="I1500" s="17">
        <f>SUMIF(ishuv,C1500,boharim)</f>
        <v>0</v>
      </c>
      <c r="J1500" s="18">
        <f>IF(H1500=0,0,K1500/H1500)</f>
        <v>4.0129217516152192E-2</v>
      </c>
      <c r="K1500" s="19">
        <v>559</v>
      </c>
      <c r="L1500" s="20">
        <f>IF(H1500=0,"אין דיווח",K1500/H1500)</f>
        <v>4.0129217516152192E-2</v>
      </c>
      <c r="M1500" s="21">
        <f>J1500*H1500</f>
        <v>559</v>
      </c>
    </row>
    <row r="1501" spans="2:13" x14ac:dyDescent="0.2">
      <c r="B1501" s="12">
        <v>8000</v>
      </c>
      <c r="C1501" s="13" t="s">
        <v>120</v>
      </c>
      <c r="D1501" s="14">
        <v>22507</v>
      </c>
      <c r="E1501" s="7" t="s">
        <v>57</v>
      </c>
      <c r="F1501" s="10" t="s">
        <v>2230</v>
      </c>
      <c r="G1501" s="8"/>
      <c r="H1501" s="16">
        <v>13930</v>
      </c>
      <c r="I1501" s="17">
        <f>SUMIF(ishuv,C1501,boharim)</f>
        <v>0</v>
      </c>
      <c r="J1501" s="18">
        <f>IF(H1501=0,0,K1501/H1501)</f>
        <v>2.9002153625269204E-2</v>
      </c>
      <c r="K1501" s="19">
        <v>404</v>
      </c>
      <c r="L1501" s="20">
        <f>IF(H1501=0,"אין דיווח",K1501/H1501)</f>
        <v>2.9002153625269204E-2</v>
      </c>
      <c r="M1501" s="21">
        <f>J1501*H1501</f>
        <v>404</v>
      </c>
    </row>
    <row r="1502" spans="2:13" x14ac:dyDescent="0.2">
      <c r="B1502" s="12">
        <v>8000</v>
      </c>
      <c r="C1502" s="13" t="s">
        <v>120</v>
      </c>
      <c r="D1502" s="14">
        <v>22507</v>
      </c>
      <c r="E1502" s="7" t="s">
        <v>86</v>
      </c>
      <c r="F1502" s="10" t="s">
        <v>2222</v>
      </c>
      <c r="G1502" s="8" t="s">
        <v>2223</v>
      </c>
      <c r="H1502" s="16">
        <v>13930</v>
      </c>
      <c r="I1502" s="17">
        <f>SUMIF(ishuv,C1502,boharim)</f>
        <v>0</v>
      </c>
      <c r="J1502" s="18">
        <f>IF(H1502=0,0,K1502/H1502)</f>
        <v>2.7063890882986361E-2</v>
      </c>
      <c r="K1502" s="19">
        <v>377</v>
      </c>
      <c r="L1502" s="20">
        <f>IF(H1502=0,"אין דיווח",K1502/H1502)</f>
        <v>2.7063890882986361E-2</v>
      </c>
      <c r="M1502" s="21">
        <f>J1502*H1502</f>
        <v>377</v>
      </c>
    </row>
    <row r="1503" spans="2:13" x14ac:dyDescent="0.2">
      <c r="B1503" s="12">
        <v>8000</v>
      </c>
      <c r="C1503" s="13" t="s">
        <v>120</v>
      </c>
      <c r="D1503" s="14">
        <v>22507</v>
      </c>
      <c r="E1503" s="7" t="s">
        <v>72</v>
      </c>
      <c r="F1503" s="10" t="s">
        <v>2226</v>
      </c>
      <c r="G1503" s="8"/>
      <c r="H1503" s="16">
        <v>13930</v>
      </c>
      <c r="I1503" s="17">
        <f>SUMIF(ishuv,C1503,boharim)</f>
        <v>0</v>
      </c>
      <c r="J1503" s="18">
        <f>IF(H1503=0,0,K1503/H1503)</f>
        <v>2.2828427853553483E-2</v>
      </c>
      <c r="K1503" s="19">
        <v>318</v>
      </c>
      <c r="L1503" s="20">
        <f>IF(H1503=0,"אין דיווח",K1503/H1503)</f>
        <v>2.2828427853553483E-2</v>
      </c>
      <c r="M1503" s="21">
        <f>J1503*H1503</f>
        <v>318</v>
      </c>
    </row>
    <row r="1504" spans="2:13" x14ac:dyDescent="0.2">
      <c r="B1504" s="12">
        <v>195</v>
      </c>
      <c r="C1504" s="13" t="s">
        <v>2232</v>
      </c>
      <c r="D1504" s="14">
        <v>12576</v>
      </c>
      <c r="E1504" s="7" t="s">
        <v>1985</v>
      </c>
      <c r="F1504" s="10" t="s">
        <v>16</v>
      </c>
      <c r="G1504" s="8" t="s">
        <v>2233</v>
      </c>
      <c r="H1504" s="16"/>
      <c r="I1504" s="17">
        <f>SUMIF(ishuv,C1504,boharim)</f>
        <v>0</v>
      </c>
      <c r="J1504" s="18">
        <f>IF(H1504=0,0,K1504/H1504)</f>
        <v>0</v>
      </c>
      <c r="K1504" s="19">
        <v>0</v>
      </c>
      <c r="L1504" s="20" t="str">
        <f>IF(H1504=0,"אין דיווח",K1504/H1504)</f>
        <v>אין דיווח</v>
      </c>
      <c r="M1504" s="21">
        <f>J1504*H1504</f>
        <v>0</v>
      </c>
    </row>
    <row r="1505" spans="2:13" x14ac:dyDescent="0.2">
      <c r="B1505" s="12">
        <v>195</v>
      </c>
      <c r="C1505" s="13" t="s">
        <v>2232</v>
      </c>
      <c r="D1505" s="14">
        <v>12576</v>
      </c>
      <c r="E1505" s="7" t="s">
        <v>79</v>
      </c>
      <c r="F1505" s="10" t="s">
        <v>2234</v>
      </c>
      <c r="G1505" s="8"/>
      <c r="H1505" s="16"/>
      <c r="I1505" s="17">
        <f>SUMIF(ishuv,C1505,boharim)</f>
        <v>0</v>
      </c>
      <c r="J1505" s="18">
        <f>IF(H1505=0,0,K1505/H1505)</f>
        <v>0</v>
      </c>
      <c r="K1505" s="19">
        <v>0</v>
      </c>
      <c r="L1505" s="20" t="str">
        <f>IF(H1505=0,"אין דיווח",K1505/H1505)</f>
        <v>אין דיווח</v>
      </c>
      <c r="M1505" s="21">
        <f>J1505*H1505</f>
        <v>0</v>
      </c>
    </row>
    <row r="1506" spans="2:13" x14ac:dyDescent="0.2">
      <c r="B1506" s="12">
        <v>195</v>
      </c>
      <c r="C1506" s="13" t="s">
        <v>2232</v>
      </c>
      <c r="D1506" s="14">
        <v>12576</v>
      </c>
      <c r="E1506" s="7" t="s">
        <v>130</v>
      </c>
      <c r="F1506" s="10" t="s">
        <v>176</v>
      </c>
      <c r="G1506" s="8" t="s">
        <v>2235</v>
      </c>
      <c r="H1506" s="16"/>
      <c r="I1506" s="17">
        <f>SUMIF(ishuv,C1506,boharim)</f>
        <v>0</v>
      </c>
      <c r="J1506" s="18">
        <f>IF(H1506=0,0,K1506/H1506)</f>
        <v>0</v>
      </c>
      <c r="K1506" s="19">
        <v>0</v>
      </c>
      <c r="L1506" s="20" t="str">
        <f>IF(H1506=0,"אין דיווח",K1506/H1506)</f>
        <v>אין דיווח</v>
      </c>
      <c r="M1506" s="21">
        <f>J1506*H1506</f>
        <v>0</v>
      </c>
    </row>
    <row r="1507" spans="2:13" x14ac:dyDescent="0.2">
      <c r="B1507" s="12">
        <v>195</v>
      </c>
      <c r="C1507" s="13" t="s">
        <v>2232</v>
      </c>
      <c r="D1507" s="14">
        <v>12576</v>
      </c>
      <c r="E1507" s="7" t="s">
        <v>64</v>
      </c>
      <c r="F1507" s="10" t="s">
        <v>147</v>
      </c>
      <c r="G1507" s="8"/>
      <c r="H1507" s="16"/>
      <c r="I1507" s="17">
        <f>SUMIF(ishuv,C1507,boharim)</f>
        <v>0</v>
      </c>
      <c r="J1507" s="18">
        <f>IF(H1507=0,0,K1507/H1507)</f>
        <v>0</v>
      </c>
      <c r="K1507" s="19">
        <v>0</v>
      </c>
      <c r="L1507" s="20" t="str">
        <f>IF(H1507=0,"אין דיווח",K1507/H1507)</f>
        <v>אין דיווח</v>
      </c>
      <c r="M1507" s="21">
        <f>J1507*H1507</f>
        <v>0</v>
      </c>
    </row>
    <row r="1508" spans="2:13" x14ac:dyDescent="0.2">
      <c r="B1508" s="12">
        <v>195</v>
      </c>
      <c r="C1508" s="13" t="s">
        <v>2232</v>
      </c>
      <c r="D1508" s="14">
        <v>12576</v>
      </c>
      <c r="E1508" s="7" t="s">
        <v>723</v>
      </c>
      <c r="F1508" s="10" t="s">
        <v>2236</v>
      </c>
      <c r="G1508" s="8" t="s">
        <v>2237</v>
      </c>
      <c r="H1508" s="16"/>
      <c r="I1508" s="17">
        <f>SUMIF(ishuv,C1508,boharim)</f>
        <v>0</v>
      </c>
      <c r="J1508" s="18">
        <f>IF(H1508=0,0,K1508/H1508)</f>
        <v>0</v>
      </c>
      <c r="K1508" s="19">
        <v>0</v>
      </c>
      <c r="L1508" s="20" t="str">
        <f>IF(H1508=0,"אין דיווח",K1508/H1508)</f>
        <v>אין דיווח</v>
      </c>
      <c r="M1508" s="21">
        <f>J1508*H1508</f>
        <v>0</v>
      </c>
    </row>
    <row r="1509" spans="2:13" x14ac:dyDescent="0.2">
      <c r="B1509" s="12">
        <v>195</v>
      </c>
      <c r="C1509" s="13" t="s">
        <v>2232</v>
      </c>
      <c r="D1509" s="14">
        <v>12576</v>
      </c>
      <c r="E1509" s="7" t="s">
        <v>0</v>
      </c>
      <c r="F1509" s="10" t="s">
        <v>19</v>
      </c>
      <c r="G1509" s="8"/>
      <c r="H1509" s="16"/>
      <c r="I1509" s="17">
        <f>SUMIF(ishuv,C1509,boharim)</f>
        <v>0</v>
      </c>
      <c r="J1509" s="18">
        <f>IF(H1509=0,0,K1509/H1509)</f>
        <v>0</v>
      </c>
      <c r="K1509" s="19">
        <v>0</v>
      </c>
      <c r="L1509" s="20" t="str">
        <f>IF(H1509=0,"אין דיווח",K1509/H1509)</f>
        <v>אין דיווח</v>
      </c>
      <c r="M1509" s="21">
        <f>J1509*H1509</f>
        <v>0</v>
      </c>
    </row>
    <row r="1510" spans="2:13" x14ac:dyDescent="0.2">
      <c r="B1510" s="12">
        <v>195</v>
      </c>
      <c r="C1510" s="13" t="s">
        <v>2232</v>
      </c>
      <c r="D1510" s="14">
        <v>12576</v>
      </c>
      <c r="E1510" s="7" t="s">
        <v>61</v>
      </c>
      <c r="F1510" s="10" t="s">
        <v>2238</v>
      </c>
      <c r="G1510" s="8" t="s">
        <v>2239</v>
      </c>
      <c r="H1510" s="16"/>
      <c r="I1510" s="17">
        <f>SUMIF(ishuv,C1510,boharim)</f>
        <v>0</v>
      </c>
      <c r="J1510" s="18">
        <f>IF(H1510=0,0,K1510/H1510)</f>
        <v>0</v>
      </c>
      <c r="K1510" s="19">
        <v>0</v>
      </c>
      <c r="L1510" s="20" t="str">
        <f>IF(H1510=0,"אין דיווח",K1510/H1510)</f>
        <v>אין דיווח</v>
      </c>
      <c r="M1510" s="21">
        <f>J1510*H1510</f>
        <v>0</v>
      </c>
    </row>
    <row r="1511" spans="2:13" x14ac:dyDescent="0.2">
      <c r="B1511" s="12">
        <v>638</v>
      </c>
      <c r="C1511" s="13" t="s">
        <v>2240</v>
      </c>
      <c r="D1511" s="14">
        <v>12268</v>
      </c>
      <c r="E1511" s="7" t="s">
        <v>188</v>
      </c>
      <c r="F1511" s="10" t="s">
        <v>2248</v>
      </c>
      <c r="G1511" s="8"/>
      <c r="H1511" s="16">
        <v>9795</v>
      </c>
      <c r="I1511" s="17">
        <f>SUMIF(ishuv,C1511,boharim)</f>
        <v>0</v>
      </c>
      <c r="J1511" s="18">
        <f>IF(H1511=0,0,K1511/H1511)</f>
        <v>0.10709545686574783</v>
      </c>
      <c r="K1511" s="19">
        <v>1049</v>
      </c>
      <c r="L1511" s="20">
        <f>IF(H1511=0,"אין דיווח",K1511/H1511)</f>
        <v>0.10709545686574783</v>
      </c>
      <c r="M1511" s="21">
        <f>J1511*H1511</f>
        <v>1049</v>
      </c>
    </row>
    <row r="1512" spans="2:13" x14ac:dyDescent="0.2">
      <c r="B1512" s="12">
        <v>638</v>
      </c>
      <c r="C1512" s="13" t="s">
        <v>2240</v>
      </c>
      <c r="D1512" s="14">
        <v>12268</v>
      </c>
      <c r="E1512" s="7" t="s">
        <v>347</v>
      </c>
      <c r="F1512" s="10" t="s">
        <v>307</v>
      </c>
      <c r="G1512" s="8"/>
      <c r="H1512" s="16">
        <v>9795</v>
      </c>
      <c r="I1512" s="17">
        <f>SUMIF(ishuv,C1512,boharim)</f>
        <v>0</v>
      </c>
      <c r="J1512" s="18">
        <f>IF(H1512=0,0,K1512/H1512)</f>
        <v>9.229198570699336E-2</v>
      </c>
      <c r="K1512" s="19">
        <v>904</v>
      </c>
      <c r="L1512" s="20">
        <f>IF(H1512=0,"אין דיווח",K1512/H1512)</f>
        <v>9.229198570699336E-2</v>
      </c>
      <c r="M1512" s="21">
        <f>J1512*H1512</f>
        <v>904</v>
      </c>
    </row>
    <row r="1513" spans="2:13" x14ac:dyDescent="0.2">
      <c r="B1513" s="12">
        <v>638</v>
      </c>
      <c r="C1513" s="13" t="s">
        <v>2240</v>
      </c>
      <c r="D1513" s="14">
        <v>12268</v>
      </c>
      <c r="E1513" s="7" t="s">
        <v>163</v>
      </c>
      <c r="F1513" s="10" t="s">
        <v>162</v>
      </c>
      <c r="G1513" s="8" t="s">
        <v>2254</v>
      </c>
      <c r="H1513" s="16">
        <v>9795</v>
      </c>
      <c r="I1513" s="17">
        <f>SUMIF(ishuv,C1513,boharim)</f>
        <v>0</v>
      </c>
      <c r="J1513" s="18">
        <f>IF(H1513=0,0,K1513/H1513)</f>
        <v>8.7493619193466057E-2</v>
      </c>
      <c r="K1513" s="19">
        <v>857</v>
      </c>
      <c r="L1513" s="20">
        <f>IF(H1513=0,"אין דיווח",K1513/H1513)</f>
        <v>8.7493619193466057E-2</v>
      </c>
      <c r="M1513" s="21">
        <f>J1513*H1513</f>
        <v>857</v>
      </c>
    </row>
    <row r="1514" spans="2:13" x14ac:dyDescent="0.2">
      <c r="B1514" s="12">
        <v>638</v>
      </c>
      <c r="C1514" s="13" t="s">
        <v>2240</v>
      </c>
      <c r="D1514" s="14">
        <v>12268</v>
      </c>
      <c r="E1514" s="7" t="s">
        <v>410</v>
      </c>
      <c r="F1514" s="10" t="s">
        <v>2241</v>
      </c>
      <c r="G1514" s="8" t="s">
        <v>2242</v>
      </c>
      <c r="H1514" s="16">
        <v>9795</v>
      </c>
      <c r="I1514" s="17">
        <f>SUMIF(ishuv,C1514,boharim)</f>
        <v>0</v>
      </c>
      <c r="J1514" s="18">
        <f>IF(H1514=0,0,K1514/H1514)</f>
        <v>8.6472690148034714E-2</v>
      </c>
      <c r="K1514" s="19">
        <v>847</v>
      </c>
      <c r="L1514" s="20">
        <f>IF(H1514=0,"אין דיווח",K1514/H1514)</f>
        <v>8.6472690148034714E-2</v>
      </c>
      <c r="M1514" s="21">
        <f>J1514*H1514</f>
        <v>847</v>
      </c>
    </row>
    <row r="1515" spans="2:13" x14ac:dyDescent="0.2">
      <c r="B1515" s="12">
        <v>638</v>
      </c>
      <c r="C1515" s="13" t="s">
        <v>2240</v>
      </c>
      <c r="D1515" s="14">
        <v>12268</v>
      </c>
      <c r="E1515" s="7" t="s">
        <v>170</v>
      </c>
      <c r="F1515" s="10" t="s">
        <v>318</v>
      </c>
      <c r="G1515" s="8"/>
      <c r="H1515" s="16">
        <v>9795</v>
      </c>
      <c r="I1515" s="17">
        <f>SUMIF(ishuv,C1515,boharim)</f>
        <v>0</v>
      </c>
      <c r="J1515" s="18">
        <f>IF(H1515=0,0,K1515/H1515)</f>
        <v>8.0653394589076055E-2</v>
      </c>
      <c r="K1515" s="19">
        <v>790</v>
      </c>
      <c r="L1515" s="20">
        <f>IF(H1515=0,"אין דיווח",K1515/H1515)</f>
        <v>8.0653394589076055E-2</v>
      </c>
      <c r="M1515" s="21">
        <f>J1515*H1515</f>
        <v>790</v>
      </c>
    </row>
    <row r="1516" spans="2:13" x14ac:dyDescent="0.2">
      <c r="B1516" s="12">
        <v>638</v>
      </c>
      <c r="C1516" s="13" t="s">
        <v>2240</v>
      </c>
      <c r="D1516" s="14">
        <v>12268</v>
      </c>
      <c r="E1516" s="7" t="s">
        <v>127</v>
      </c>
      <c r="F1516" s="10" t="s">
        <v>2253</v>
      </c>
      <c r="G1516" s="8"/>
      <c r="H1516" s="16">
        <v>9795</v>
      </c>
      <c r="I1516" s="17">
        <f>SUMIF(ishuv,C1516,boharim)</f>
        <v>0</v>
      </c>
      <c r="J1516" s="18">
        <f>IF(H1516=0,0,K1516/H1516)</f>
        <v>8.0245022970903523E-2</v>
      </c>
      <c r="K1516" s="19">
        <v>786</v>
      </c>
      <c r="L1516" s="20">
        <f>IF(H1516=0,"אין דיווח",K1516/H1516)</f>
        <v>8.0245022970903523E-2</v>
      </c>
      <c r="M1516" s="21">
        <f>J1516*H1516</f>
        <v>786</v>
      </c>
    </row>
    <row r="1517" spans="2:13" x14ac:dyDescent="0.2">
      <c r="B1517" s="12">
        <v>638</v>
      </c>
      <c r="C1517" s="13" t="s">
        <v>2240</v>
      </c>
      <c r="D1517" s="14">
        <v>12268</v>
      </c>
      <c r="E1517" s="7" t="s">
        <v>172</v>
      </c>
      <c r="F1517" s="10" t="s">
        <v>171</v>
      </c>
      <c r="G1517" s="8" t="s">
        <v>2245</v>
      </c>
      <c r="H1517" s="16">
        <v>9795</v>
      </c>
      <c r="I1517" s="17">
        <f>SUMIF(ishuv,C1517,boharim)</f>
        <v>0</v>
      </c>
      <c r="J1517" s="18">
        <f>IF(H1517=0,0,K1517/H1517)</f>
        <v>7.9734558448187845E-2</v>
      </c>
      <c r="K1517" s="19">
        <v>781</v>
      </c>
      <c r="L1517" s="20">
        <f>IF(H1517=0,"אין דיווח",K1517/H1517)</f>
        <v>7.9734558448187845E-2</v>
      </c>
      <c r="M1517" s="21">
        <f>J1517*H1517</f>
        <v>780.99999999999989</v>
      </c>
    </row>
    <row r="1518" spans="2:13" x14ac:dyDescent="0.2">
      <c r="B1518" s="12">
        <v>638</v>
      </c>
      <c r="C1518" s="13" t="s">
        <v>2240</v>
      </c>
      <c r="D1518" s="14">
        <v>12268</v>
      </c>
      <c r="E1518" s="7" t="s">
        <v>167</v>
      </c>
      <c r="F1518" s="10" t="s">
        <v>166</v>
      </c>
      <c r="G1518" s="8" t="s">
        <v>2252</v>
      </c>
      <c r="H1518" s="16">
        <v>9795</v>
      </c>
      <c r="I1518" s="17">
        <f>SUMIF(ishuv,C1518,boharim)</f>
        <v>0</v>
      </c>
      <c r="J1518" s="18">
        <f>IF(H1518=0,0,K1518/H1518)</f>
        <v>6.7993874425727407E-2</v>
      </c>
      <c r="K1518" s="19">
        <v>666</v>
      </c>
      <c r="L1518" s="20">
        <f>IF(H1518=0,"אין דיווח",K1518/H1518)</f>
        <v>6.7993874425727407E-2</v>
      </c>
      <c r="M1518" s="21">
        <f>J1518*H1518</f>
        <v>666</v>
      </c>
    </row>
    <row r="1519" spans="2:13" x14ac:dyDescent="0.2">
      <c r="B1519" s="12">
        <v>638</v>
      </c>
      <c r="C1519" s="13" t="s">
        <v>2240</v>
      </c>
      <c r="D1519" s="14">
        <v>12268</v>
      </c>
      <c r="E1519" s="7" t="s">
        <v>36</v>
      </c>
      <c r="F1519" s="10" t="s">
        <v>315</v>
      </c>
      <c r="G1519" s="8"/>
      <c r="H1519" s="16">
        <v>9795</v>
      </c>
      <c r="I1519" s="17">
        <f>SUMIF(ishuv,C1519,boharim)</f>
        <v>0</v>
      </c>
      <c r="J1519" s="18">
        <f>IF(H1519=0,0,K1519/H1519)</f>
        <v>6.2889229198570692E-2</v>
      </c>
      <c r="K1519" s="19">
        <v>616</v>
      </c>
      <c r="L1519" s="20">
        <f>IF(H1519=0,"אין דיווח",K1519/H1519)</f>
        <v>6.2889229198570692E-2</v>
      </c>
      <c r="M1519" s="21">
        <f>J1519*H1519</f>
        <v>615.99999999999989</v>
      </c>
    </row>
    <row r="1520" spans="2:13" x14ac:dyDescent="0.2">
      <c r="B1520" s="12">
        <v>638</v>
      </c>
      <c r="C1520" s="13" t="s">
        <v>2240</v>
      </c>
      <c r="D1520" s="14">
        <v>12268</v>
      </c>
      <c r="E1520" s="7" t="s">
        <v>40</v>
      </c>
      <c r="F1520" s="10" t="s">
        <v>168</v>
      </c>
      <c r="G1520" s="8" t="s">
        <v>2251</v>
      </c>
      <c r="H1520" s="16">
        <v>9795</v>
      </c>
      <c r="I1520" s="17">
        <f>SUMIF(ishuv,C1520,boharim)</f>
        <v>0</v>
      </c>
      <c r="J1520" s="18">
        <f>IF(H1520=0,0,K1520/H1520)</f>
        <v>5.7988769780500257E-2</v>
      </c>
      <c r="K1520" s="19">
        <v>568</v>
      </c>
      <c r="L1520" s="20">
        <f>IF(H1520=0,"אין דיווח",K1520/H1520)</f>
        <v>5.7988769780500257E-2</v>
      </c>
      <c r="M1520" s="21">
        <f>J1520*H1520</f>
        <v>568</v>
      </c>
    </row>
    <row r="1521" spans="2:13" x14ac:dyDescent="0.2">
      <c r="B1521" s="12">
        <v>638</v>
      </c>
      <c r="C1521" s="13" t="s">
        <v>2240</v>
      </c>
      <c r="D1521" s="14">
        <v>12268</v>
      </c>
      <c r="E1521" s="7" t="s">
        <v>2243</v>
      </c>
      <c r="F1521" s="10" t="s">
        <v>454</v>
      </c>
      <c r="G1521" s="8" t="s">
        <v>2244</v>
      </c>
      <c r="H1521" s="16">
        <v>9795</v>
      </c>
      <c r="I1521" s="17">
        <f>SUMIF(ishuv,C1521,boharim)</f>
        <v>0</v>
      </c>
      <c r="J1521" s="18">
        <f>IF(H1521=0,0,K1521/H1521)</f>
        <v>5.3190403266972948E-2</v>
      </c>
      <c r="K1521" s="19">
        <v>521</v>
      </c>
      <c r="L1521" s="20">
        <f>IF(H1521=0,"אין דיווח",K1521/H1521)</f>
        <v>5.3190403266972948E-2</v>
      </c>
      <c r="M1521" s="21">
        <f>J1521*H1521</f>
        <v>521</v>
      </c>
    </row>
    <row r="1522" spans="2:13" x14ac:dyDescent="0.2">
      <c r="B1522" s="12">
        <v>638</v>
      </c>
      <c r="C1522" s="13" t="s">
        <v>2240</v>
      </c>
      <c r="D1522" s="14">
        <v>12268</v>
      </c>
      <c r="E1522" s="7" t="s">
        <v>4</v>
      </c>
      <c r="F1522" s="10" t="s">
        <v>200</v>
      </c>
      <c r="G1522" s="8"/>
      <c r="H1522" s="16">
        <v>9795</v>
      </c>
      <c r="I1522" s="17">
        <f>SUMIF(ishuv,C1522,boharim)</f>
        <v>0</v>
      </c>
      <c r="J1522" s="18">
        <f>IF(H1522=0,0,K1522/H1522)</f>
        <v>5.0229709035222052E-2</v>
      </c>
      <c r="K1522" s="19">
        <v>492</v>
      </c>
      <c r="L1522" s="20">
        <f>IF(H1522=0,"אין דיווח",K1522/H1522)</f>
        <v>5.0229709035222052E-2</v>
      </c>
      <c r="M1522" s="21">
        <f>J1522*H1522</f>
        <v>492</v>
      </c>
    </row>
    <row r="1523" spans="2:13" x14ac:dyDescent="0.2">
      <c r="B1523" s="12">
        <v>638</v>
      </c>
      <c r="C1523" s="13" t="s">
        <v>2240</v>
      </c>
      <c r="D1523" s="14">
        <v>12268</v>
      </c>
      <c r="E1523" s="7" t="s">
        <v>858</v>
      </c>
      <c r="F1523" s="10" t="s">
        <v>2255</v>
      </c>
      <c r="G1523" s="8"/>
      <c r="H1523" s="16">
        <v>9795</v>
      </c>
      <c r="I1523" s="17">
        <f>SUMIF(ishuv,C1523,boharim)</f>
        <v>0</v>
      </c>
      <c r="J1523" s="18">
        <f>IF(H1523=0,0,K1523/H1523)</f>
        <v>4.7779479326186827E-2</v>
      </c>
      <c r="K1523" s="19">
        <v>468</v>
      </c>
      <c r="L1523" s="20">
        <f>IF(H1523=0,"אין דיווח",K1523/H1523)</f>
        <v>4.7779479326186827E-2</v>
      </c>
      <c r="M1523" s="21">
        <f>J1523*H1523</f>
        <v>468</v>
      </c>
    </row>
    <row r="1524" spans="2:13" x14ac:dyDescent="0.2">
      <c r="B1524" s="12">
        <v>638</v>
      </c>
      <c r="C1524" s="13" t="s">
        <v>2240</v>
      </c>
      <c r="D1524" s="14">
        <v>12268</v>
      </c>
      <c r="E1524" s="7" t="s">
        <v>965</v>
      </c>
      <c r="F1524" s="10" t="s">
        <v>902</v>
      </c>
      <c r="G1524" s="8"/>
      <c r="H1524" s="16">
        <v>9795</v>
      </c>
      <c r="I1524" s="17">
        <f>SUMIF(ishuv,C1524,boharim)</f>
        <v>0</v>
      </c>
      <c r="J1524" s="18">
        <f>IF(H1524=0,0,K1524/H1524)</f>
        <v>4.2674834099030119E-2</v>
      </c>
      <c r="K1524" s="19">
        <v>418</v>
      </c>
      <c r="L1524" s="20">
        <f>IF(H1524=0,"אין דיווח",K1524/H1524)</f>
        <v>4.2674834099030119E-2</v>
      </c>
      <c r="M1524" s="21">
        <f>J1524*H1524</f>
        <v>418</v>
      </c>
    </row>
    <row r="1525" spans="2:13" x14ac:dyDescent="0.2">
      <c r="B1525" s="12">
        <v>638</v>
      </c>
      <c r="C1525" s="13" t="s">
        <v>2240</v>
      </c>
      <c r="D1525" s="14">
        <v>12268</v>
      </c>
      <c r="E1525" s="7" t="s">
        <v>41</v>
      </c>
      <c r="F1525" s="10" t="s">
        <v>2249</v>
      </c>
      <c r="G1525" s="8" t="s">
        <v>2250</v>
      </c>
      <c r="H1525" s="16">
        <v>9795</v>
      </c>
      <c r="I1525" s="17">
        <f>SUMIF(ishuv,C1525,boharim)</f>
        <v>0</v>
      </c>
      <c r="J1525" s="18">
        <f>IF(H1525=0,0,K1525/H1525)</f>
        <v>2.8586013272077593E-3</v>
      </c>
      <c r="K1525" s="19">
        <v>28</v>
      </c>
      <c r="L1525" s="20">
        <f>IF(H1525=0,"אין דיווח",K1525/H1525)</f>
        <v>2.8586013272077593E-3</v>
      </c>
      <c r="M1525" s="21">
        <f>J1525*H1525</f>
        <v>28.000000000000004</v>
      </c>
    </row>
    <row r="1526" spans="2:13" x14ac:dyDescent="0.2">
      <c r="B1526" s="12">
        <v>638</v>
      </c>
      <c r="C1526" s="13" t="s">
        <v>2240</v>
      </c>
      <c r="D1526" s="14">
        <v>12268</v>
      </c>
      <c r="E1526" s="7" t="s">
        <v>1640</v>
      </c>
      <c r="F1526" s="10" t="s">
        <v>2246</v>
      </c>
      <c r="G1526" s="8" t="s">
        <v>2247</v>
      </c>
      <c r="H1526" s="16">
        <v>9795</v>
      </c>
      <c r="I1526" s="17">
        <f>SUMIF(ishuv,C1526,boharim)</f>
        <v>0</v>
      </c>
      <c r="J1526" s="18">
        <f>IF(H1526=0,0,K1526/H1526)</f>
        <v>4.0837161817253701E-4</v>
      </c>
      <c r="K1526" s="19">
        <v>4</v>
      </c>
      <c r="L1526" s="20">
        <f>IF(H1526=0,"אין דיווח",K1526/H1526)</f>
        <v>4.0837161817253701E-4</v>
      </c>
      <c r="M1526" s="21">
        <f>J1526*H1526</f>
        <v>4</v>
      </c>
    </row>
    <row r="1527" spans="2:13" x14ac:dyDescent="0.2">
      <c r="B1527" s="12">
        <v>4100</v>
      </c>
      <c r="C1527" s="13" t="s">
        <v>2256</v>
      </c>
      <c r="D1527" s="14">
        <v>5831</v>
      </c>
      <c r="E1527" s="7" t="s">
        <v>60</v>
      </c>
      <c r="F1527" s="10" t="s">
        <v>2263</v>
      </c>
      <c r="G1527" s="8" t="s">
        <v>2264</v>
      </c>
      <c r="H1527" s="16">
        <v>3139</v>
      </c>
      <c r="I1527" s="17">
        <f>SUMIF(ishuv,C1527,boharim)</f>
        <v>0</v>
      </c>
      <c r="J1527" s="18">
        <f>IF(H1527=0,0,K1527/H1527)</f>
        <v>0.3806944886906658</v>
      </c>
      <c r="K1527" s="19">
        <v>1195</v>
      </c>
      <c r="L1527" s="20">
        <f>IF(H1527=0,"אין דיווח",K1527/H1527)</f>
        <v>0.3806944886906658</v>
      </c>
      <c r="M1527" s="21">
        <f>J1527*H1527</f>
        <v>1195</v>
      </c>
    </row>
    <row r="1528" spans="2:13" x14ac:dyDescent="0.2">
      <c r="B1528" s="12">
        <v>4100</v>
      </c>
      <c r="C1528" s="13" t="s">
        <v>2256</v>
      </c>
      <c r="D1528" s="14">
        <v>5831</v>
      </c>
      <c r="E1528" s="7" t="s">
        <v>72</v>
      </c>
      <c r="F1528" s="10" t="s">
        <v>2259</v>
      </c>
      <c r="G1528" s="8" t="s">
        <v>2260</v>
      </c>
      <c r="H1528" s="16">
        <v>3139</v>
      </c>
      <c r="I1528" s="17">
        <f>SUMIF(ishuv,C1528,boharim)</f>
        <v>0</v>
      </c>
      <c r="J1528" s="18">
        <f>IF(H1528=0,0,K1528/H1528)</f>
        <v>0.13411914622491239</v>
      </c>
      <c r="K1528" s="19">
        <v>421</v>
      </c>
      <c r="L1528" s="20">
        <f>IF(H1528=0,"אין דיווח",K1528/H1528)</f>
        <v>0.13411914622491239</v>
      </c>
      <c r="M1528" s="21">
        <f>J1528*H1528</f>
        <v>421</v>
      </c>
    </row>
    <row r="1529" spans="2:13" x14ac:dyDescent="0.2">
      <c r="B1529" s="12">
        <v>4100</v>
      </c>
      <c r="C1529" s="13" t="s">
        <v>2256</v>
      </c>
      <c r="D1529" s="14">
        <v>5831</v>
      </c>
      <c r="E1529" s="7" t="s">
        <v>313</v>
      </c>
      <c r="F1529" s="10" t="s">
        <v>2257</v>
      </c>
      <c r="G1529" s="8" t="s">
        <v>2258</v>
      </c>
      <c r="H1529" s="16">
        <v>3139</v>
      </c>
      <c r="I1529" s="17">
        <f>SUMIF(ishuv,C1529,boharim)</f>
        <v>0</v>
      </c>
      <c r="J1529" s="18">
        <f>IF(H1529=0,0,K1529/H1529)</f>
        <v>0.13188913666772858</v>
      </c>
      <c r="K1529" s="19">
        <v>414</v>
      </c>
      <c r="L1529" s="20">
        <f>IF(H1529=0,"אין דיווח",K1529/H1529)</f>
        <v>0.13188913666772858</v>
      </c>
      <c r="M1529" s="21">
        <f>J1529*H1529</f>
        <v>414</v>
      </c>
    </row>
    <row r="1530" spans="2:13" x14ac:dyDescent="0.2">
      <c r="B1530" s="12">
        <v>4100</v>
      </c>
      <c r="C1530" s="13" t="s">
        <v>2256</v>
      </c>
      <c r="D1530" s="14">
        <v>5831</v>
      </c>
      <c r="E1530" s="7" t="s">
        <v>34</v>
      </c>
      <c r="F1530" s="10" t="s">
        <v>2268</v>
      </c>
      <c r="G1530" s="8"/>
      <c r="H1530" s="16">
        <v>3139</v>
      </c>
      <c r="I1530" s="17">
        <f>SUMIF(ishuv,C1530,boharim)</f>
        <v>0</v>
      </c>
      <c r="J1530" s="18">
        <f>IF(H1530=0,0,K1530/H1530)</f>
        <v>0.10895189550812361</v>
      </c>
      <c r="K1530" s="19">
        <v>342</v>
      </c>
      <c r="L1530" s="20">
        <f>IF(H1530=0,"אין דיווח",K1530/H1530)</f>
        <v>0.10895189550812361</v>
      </c>
      <c r="M1530" s="21">
        <f>J1530*H1530</f>
        <v>342</v>
      </c>
    </row>
    <row r="1531" spans="2:13" x14ac:dyDescent="0.2">
      <c r="B1531" s="12">
        <v>4100</v>
      </c>
      <c r="C1531" s="13" t="s">
        <v>2256</v>
      </c>
      <c r="D1531" s="14">
        <v>5831</v>
      </c>
      <c r="E1531" s="7" t="s">
        <v>7</v>
      </c>
      <c r="F1531" s="10" t="s">
        <v>2265</v>
      </c>
      <c r="G1531" s="8"/>
      <c r="H1531" s="16">
        <v>3139</v>
      </c>
      <c r="I1531" s="17">
        <f>SUMIF(ishuv,C1531,boharim)</f>
        <v>0</v>
      </c>
      <c r="J1531" s="18">
        <f>IF(H1531=0,0,K1531/H1531)</f>
        <v>9.9076138897738128E-2</v>
      </c>
      <c r="K1531" s="19">
        <v>311</v>
      </c>
      <c r="L1531" s="20">
        <f>IF(H1531=0,"אין דיווח",K1531/H1531)</f>
        <v>9.9076138897738128E-2</v>
      </c>
      <c r="M1531" s="21">
        <f>J1531*H1531</f>
        <v>311</v>
      </c>
    </row>
    <row r="1532" spans="2:13" x14ac:dyDescent="0.2">
      <c r="B1532" s="12">
        <v>4100</v>
      </c>
      <c r="C1532" s="13" t="s">
        <v>2256</v>
      </c>
      <c r="D1532" s="14">
        <v>5831</v>
      </c>
      <c r="E1532" s="7" t="s">
        <v>21</v>
      </c>
      <c r="F1532" s="10" t="s">
        <v>2266</v>
      </c>
      <c r="G1532" s="8" t="s">
        <v>2267</v>
      </c>
      <c r="H1532" s="16">
        <v>3139</v>
      </c>
      <c r="I1532" s="17">
        <f>SUMIF(ishuv,C1532,boharim)</f>
        <v>0</v>
      </c>
      <c r="J1532" s="18">
        <f>IF(H1532=0,0,K1532/H1532)</f>
        <v>9.3978974195603693E-2</v>
      </c>
      <c r="K1532" s="19">
        <v>295</v>
      </c>
      <c r="L1532" s="20">
        <f>IF(H1532=0,"אין דיווח",K1532/H1532)</f>
        <v>9.3978974195603693E-2</v>
      </c>
      <c r="M1532" s="21">
        <f>J1532*H1532</f>
        <v>295</v>
      </c>
    </row>
    <row r="1533" spans="2:13" x14ac:dyDescent="0.2">
      <c r="B1533" s="12">
        <v>4100</v>
      </c>
      <c r="C1533" s="13" t="s">
        <v>2256</v>
      </c>
      <c r="D1533" s="14">
        <v>5831</v>
      </c>
      <c r="E1533" s="7" t="s">
        <v>9</v>
      </c>
      <c r="F1533" s="10" t="s">
        <v>2261</v>
      </c>
      <c r="G1533" s="8" t="s">
        <v>2262</v>
      </c>
      <c r="H1533" s="16">
        <v>3139</v>
      </c>
      <c r="I1533" s="17">
        <f>SUMIF(ishuv,C1533,boharim)</f>
        <v>0</v>
      </c>
      <c r="J1533" s="18">
        <f>IF(H1533=0,0,K1533/H1533)</f>
        <v>5.1290219815227779E-2</v>
      </c>
      <c r="K1533" s="19">
        <v>161</v>
      </c>
      <c r="L1533" s="20">
        <f>IF(H1533=0,"אין דיווח",K1533/H1533)</f>
        <v>5.1290219815227779E-2</v>
      </c>
      <c r="M1533" s="21">
        <f>J1533*H1533</f>
        <v>161</v>
      </c>
    </row>
    <row r="1534" spans="2:13" x14ac:dyDescent="0.2">
      <c r="B1534" s="12">
        <v>2620</v>
      </c>
      <c r="C1534" s="13" t="s">
        <v>2269</v>
      </c>
      <c r="D1534" s="14">
        <v>26553</v>
      </c>
      <c r="E1534" s="7" t="s">
        <v>9</v>
      </c>
      <c r="F1534" s="10" t="s">
        <v>2274</v>
      </c>
      <c r="G1534" s="8" t="s">
        <v>2275</v>
      </c>
      <c r="H1534" s="16">
        <v>14087</v>
      </c>
      <c r="I1534" s="17">
        <f>SUMIF(ishuv,C1534,boharim)</f>
        <v>0</v>
      </c>
      <c r="J1534" s="18">
        <f>IF(H1534=0,0,K1534/H1534)</f>
        <v>0.31014410449350466</v>
      </c>
      <c r="K1534" s="19">
        <v>4369</v>
      </c>
      <c r="L1534" s="20">
        <f>IF(H1534=0,"אין דיווח",K1534/H1534)</f>
        <v>0.31014410449350466</v>
      </c>
      <c r="M1534" s="21">
        <f>J1534*H1534</f>
        <v>4369</v>
      </c>
    </row>
    <row r="1535" spans="2:13" x14ac:dyDescent="0.2">
      <c r="B1535" s="12">
        <v>2620</v>
      </c>
      <c r="C1535" s="13" t="s">
        <v>2269</v>
      </c>
      <c r="D1535" s="14">
        <v>26553</v>
      </c>
      <c r="E1535" s="7" t="s">
        <v>65</v>
      </c>
      <c r="F1535" s="10" t="s">
        <v>2276</v>
      </c>
      <c r="G1535" s="8" t="s">
        <v>2277</v>
      </c>
      <c r="H1535" s="16">
        <v>14087</v>
      </c>
      <c r="I1535" s="17">
        <f>SUMIF(ishuv,C1535,boharim)</f>
        <v>0</v>
      </c>
      <c r="J1535" s="18">
        <f>IF(H1535=0,0,K1535/H1535)</f>
        <v>0.23653013416625257</v>
      </c>
      <c r="K1535" s="19">
        <v>3332</v>
      </c>
      <c r="L1535" s="20">
        <f>IF(H1535=0,"אין דיווח",K1535/H1535)</f>
        <v>0.23653013416625257</v>
      </c>
      <c r="M1535" s="21">
        <f>J1535*H1535</f>
        <v>3332</v>
      </c>
    </row>
    <row r="1536" spans="2:13" x14ac:dyDescent="0.2">
      <c r="B1536" s="12">
        <v>2620</v>
      </c>
      <c r="C1536" s="13" t="s">
        <v>2269</v>
      </c>
      <c r="D1536" s="14">
        <v>26553</v>
      </c>
      <c r="E1536" s="7" t="s">
        <v>2272</v>
      </c>
      <c r="F1536" s="10" t="s">
        <v>2273</v>
      </c>
      <c r="G1536" s="8"/>
      <c r="H1536" s="16">
        <v>14087</v>
      </c>
      <c r="I1536" s="17">
        <f>SUMIF(ishuv,C1536,boharim)</f>
        <v>0</v>
      </c>
      <c r="J1536" s="18">
        <f>IF(H1536=0,0,K1536/H1536)</f>
        <v>9.9382409313551495E-2</v>
      </c>
      <c r="K1536" s="19">
        <v>1400</v>
      </c>
      <c r="L1536" s="20">
        <f>IF(H1536=0,"אין דיווח",K1536/H1536)</f>
        <v>9.9382409313551495E-2</v>
      </c>
      <c r="M1536" s="21">
        <f>J1536*H1536</f>
        <v>1400</v>
      </c>
    </row>
    <row r="1537" spans="2:13" x14ac:dyDescent="0.2">
      <c r="B1537" s="12">
        <v>2620</v>
      </c>
      <c r="C1537" s="13" t="s">
        <v>2269</v>
      </c>
      <c r="D1537" s="14">
        <v>26553</v>
      </c>
      <c r="E1537" s="7" t="s">
        <v>21</v>
      </c>
      <c r="F1537" s="10" t="s">
        <v>2281</v>
      </c>
      <c r="G1537" s="8"/>
      <c r="H1537" s="16">
        <v>14087</v>
      </c>
      <c r="I1537" s="17">
        <f>SUMIF(ishuv,C1537,boharim)</f>
        <v>0</v>
      </c>
      <c r="J1537" s="18">
        <f>IF(H1537=0,0,K1537/H1537)</f>
        <v>9.3632427060410306E-2</v>
      </c>
      <c r="K1537" s="19">
        <v>1319</v>
      </c>
      <c r="L1537" s="20">
        <f>IF(H1537=0,"אין דיווח",K1537/H1537)</f>
        <v>9.3632427060410306E-2</v>
      </c>
      <c r="M1537" s="21">
        <f>J1537*H1537</f>
        <v>1319</v>
      </c>
    </row>
    <row r="1538" spans="2:13" x14ac:dyDescent="0.2">
      <c r="B1538" s="12">
        <v>2620</v>
      </c>
      <c r="C1538" s="13" t="s">
        <v>2269</v>
      </c>
      <c r="D1538" s="14">
        <v>26553</v>
      </c>
      <c r="E1538" s="7" t="s">
        <v>88</v>
      </c>
      <c r="F1538" s="10" t="s">
        <v>2279</v>
      </c>
      <c r="G1538" s="8" t="s">
        <v>2280</v>
      </c>
      <c r="H1538" s="16">
        <v>14087</v>
      </c>
      <c r="I1538" s="17">
        <f>SUMIF(ishuv,C1538,boharim)</f>
        <v>0</v>
      </c>
      <c r="J1538" s="18">
        <f>IF(H1538=0,0,K1538/H1538)</f>
        <v>7.0916447788741399E-2</v>
      </c>
      <c r="K1538" s="19">
        <v>999</v>
      </c>
      <c r="L1538" s="20">
        <f>IF(H1538=0,"אין דיווח",K1538/H1538)</f>
        <v>7.0916447788741399E-2</v>
      </c>
      <c r="M1538" s="21">
        <f>J1538*H1538</f>
        <v>999.00000000000011</v>
      </c>
    </row>
    <row r="1539" spans="2:13" x14ac:dyDescent="0.2">
      <c r="B1539" s="12">
        <v>2620</v>
      </c>
      <c r="C1539" s="13" t="s">
        <v>2269</v>
      </c>
      <c r="D1539" s="14">
        <v>26553</v>
      </c>
      <c r="E1539" s="7" t="s">
        <v>23</v>
      </c>
      <c r="F1539" s="10" t="s">
        <v>2278</v>
      </c>
      <c r="G1539" s="8"/>
      <c r="H1539" s="16">
        <v>14087</v>
      </c>
      <c r="I1539" s="17">
        <f>SUMIF(ishuv,C1539,boharim)</f>
        <v>0</v>
      </c>
      <c r="J1539" s="18">
        <f>IF(H1539=0,0,K1539/H1539)</f>
        <v>6.8076950379782772E-2</v>
      </c>
      <c r="K1539" s="19">
        <v>959</v>
      </c>
      <c r="L1539" s="20">
        <f>IF(H1539=0,"אין דיווח",K1539/H1539)</f>
        <v>6.8076950379782772E-2</v>
      </c>
      <c r="M1539" s="21">
        <f>J1539*H1539</f>
        <v>958.99999999999989</v>
      </c>
    </row>
    <row r="1540" spans="2:13" x14ac:dyDescent="0.2">
      <c r="B1540" s="12">
        <v>2620</v>
      </c>
      <c r="C1540" s="13" t="s">
        <v>2269</v>
      </c>
      <c r="D1540" s="14">
        <v>26553</v>
      </c>
      <c r="E1540" s="7" t="s">
        <v>20</v>
      </c>
      <c r="F1540" s="10" t="s">
        <v>2282</v>
      </c>
      <c r="G1540" s="8"/>
      <c r="H1540" s="16">
        <v>14087</v>
      </c>
      <c r="I1540" s="17">
        <f>SUMIF(ishuv,C1540,boharim)</f>
        <v>0</v>
      </c>
      <c r="J1540" s="18">
        <f>IF(H1540=0,0,K1540/H1540)</f>
        <v>6.2114005820969688E-2</v>
      </c>
      <c r="K1540" s="19">
        <v>875</v>
      </c>
      <c r="L1540" s="20">
        <f>IF(H1540=0,"אין דיווח",K1540/H1540)</f>
        <v>6.2114005820969688E-2</v>
      </c>
      <c r="M1540" s="21">
        <f>J1540*H1540</f>
        <v>875</v>
      </c>
    </row>
    <row r="1541" spans="2:13" x14ac:dyDescent="0.2">
      <c r="B1541" s="12">
        <v>2620</v>
      </c>
      <c r="C1541" s="13" t="s">
        <v>2269</v>
      </c>
      <c r="D1541" s="14">
        <v>26553</v>
      </c>
      <c r="E1541" s="7" t="s">
        <v>146</v>
      </c>
      <c r="F1541" s="10" t="s">
        <v>2271</v>
      </c>
      <c r="G1541" s="8"/>
      <c r="H1541" s="16">
        <v>14087</v>
      </c>
      <c r="I1541" s="17">
        <f>SUMIF(ishuv,C1541,boharim)</f>
        <v>0</v>
      </c>
      <c r="J1541" s="18">
        <f>IF(H1541=0,0,K1541/H1541)</f>
        <v>3.8901114502733015E-2</v>
      </c>
      <c r="K1541" s="19">
        <v>548</v>
      </c>
      <c r="L1541" s="20">
        <f>IF(H1541=0,"אין דיווח",K1541/H1541)</f>
        <v>3.8901114502733015E-2</v>
      </c>
      <c r="M1541" s="21">
        <f>J1541*H1541</f>
        <v>548</v>
      </c>
    </row>
    <row r="1542" spans="2:13" x14ac:dyDescent="0.2">
      <c r="B1542" s="12">
        <v>2620</v>
      </c>
      <c r="C1542" s="13" t="s">
        <v>2269</v>
      </c>
      <c r="D1542" s="14">
        <v>26553</v>
      </c>
      <c r="E1542" s="7" t="s">
        <v>13</v>
      </c>
      <c r="F1542" s="10" t="s">
        <v>2270</v>
      </c>
      <c r="G1542" s="8"/>
      <c r="H1542" s="16">
        <v>14087</v>
      </c>
      <c r="I1542" s="17">
        <f>SUMIF(ishuv,C1542,boharim)</f>
        <v>0</v>
      </c>
      <c r="J1542" s="18">
        <f>IF(H1542=0,0,K1542/H1542)</f>
        <v>2.0302406474054093E-2</v>
      </c>
      <c r="K1542" s="19">
        <v>286</v>
      </c>
      <c r="L1542" s="20">
        <f>IF(H1542=0,"אין דיווח",K1542/H1542)</f>
        <v>2.0302406474054093E-2</v>
      </c>
      <c r="M1542" s="21">
        <f>J1542*H1542</f>
        <v>286</v>
      </c>
    </row>
    <row r="1543" spans="2:13" x14ac:dyDescent="0.2">
      <c r="B1543" s="12">
        <v>3611</v>
      </c>
      <c r="C1543" s="13" t="s">
        <v>2283</v>
      </c>
      <c r="D1543" s="14">
        <v>4499</v>
      </c>
      <c r="E1543" s="7" t="s">
        <v>38</v>
      </c>
      <c r="F1543" s="10" t="s">
        <v>2288</v>
      </c>
      <c r="G1543" s="8" t="s">
        <v>2289</v>
      </c>
      <c r="H1543" s="16">
        <v>3012</v>
      </c>
      <c r="I1543" s="17">
        <f>SUMIF(ishuv,C1543,boharim)</f>
        <v>0</v>
      </c>
      <c r="J1543" s="18">
        <f>IF(H1543=0,0,K1543/H1543)</f>
        <v>0.27988047808764938</v>
      </c>
      <c r="K1543" s="19">
        <v>843</v>
      </c>
      <c r="L1543" s="20">
        <f>IF(H1543=0,"אין דיווח",K1543/H1543)</f>
        <v>0.27988047808764938</v>
      </c>
      <c r="M1543" s="21">
        <f>J1543*H1543</f>
        <v>842.99999999999989</v>
      </c>
    </row>
    <row r="1544" spans="2:13" x14ac:dyDescent="0.2">
      <c r="B1544" s="12">
        <v>3611</v>
      </c>
      <c r="C1544" s="13" t="s">
        <v>2283</v>
      </c>
      <c r="D1544" s="14">
        <v>4499</v>
      </c>
      <c r="E1544" s="7" t="s">
        <v>111</v>
      </c>
      <c r="F1544" s="10" t="s">
        <v>2286</v>
      </c>
      <c r="G1544" s="8" t="s">
        <v>2287</v>
      </c>
      <c r="H1544" s="16">
        <v>3012</v>
      </c>
      <c r="I1544" s="17">
        <f>SUMIF(ishuv,C1544,boharim)</f>
        <v>0</v>
      </c>
      <c r="J1544" s="18">
        <f>IF(H1544=0,0,K1544/H1544)</f>
        <v>0.25</v>
      </c>
      <c r="K1544" s="19">
        <v>753</v>
      </c>
      <c r="L1544" s="20">
        <f>IF(H1544=0,"אין דיווח",K1544/H1544)</f>
        <v>0.25</v>
      </c>
      <c r="M1544" s="21">
        <f>J1544*H1544</f>
        <v>753</v>
      </c>
    </row>
    <row r="1545" spans="2:13" x14ac:dyDescent="0.2">
      <c r="B1545" s="12">
        <v>3611</v>
      </c>
      <c r="C1545" s="13" t="s">
        <v>2283</v>
      </c>
      <c r="D1545" s="14">
        <v>4499</v>
      </c>
      <c r="E1545" s="7" t="s">
        <v>34</v>
      </c>
      <c r="F1545" s="10" t="s">
        <v>2290</v>
      </c>
      <c r="G1545" s="8"/>
      <c r="H1545" s="16">
        <v>3012</v>
      </c>
      <c r="I1545" s="17">
        <f>SUMIF(ishuv,C1545,boharim)</f>
        <v>0</v>
      </c>
      <c r="J1545" s="18">
        <f>IF(H1545=0,0,K1545/H1545)</f>
        <v>0.19588313413014607</v>
      </c>
      <c r="K1545" s="19">
        <v>590</v>
      </c>
      <c r="L1545" s="20">
        <f>IF(H1545=0,"אין דיווח",K1545/H1545)</f>
        <v>0.19588313413014607</v>
      </c>
      <c r="M1545" s="21">
        <f>J1545*H1545</f>
        <v>590</v>
      </c>
    </row>
    <row r="1546" spans="2:13" x14ac:dyDescent="0.2">
      <c r="B1546" s="12">
        <v>3611</v>
      </c>
      <c r="C1546" s="13" t="s">
        <v>2283</v>
      </c>
      <c r="D1546" s="14">
        <v>4499</v>
      </c>
      <c r="E1546" s="7" t="s">
        <v>235</v>
      </c>
      <c r="F1546" s="10" t="s">
        <v>2284</v>
      </c>
      <c r="G1546" s="8"/>
      <c r="H1546" s="16">
        <v>3012</v>
      </c>
      <c r="I1546" s="17">
        <f>SUMIF(ishuv,C1546,boharim)</f>
        <v>0</v>
      </c>
      <c r="J1546" s="18">
        <f>IF(H1546=0,0,K1546/H1546)</f>
        <v>0.15571049136786189</v>
      </c>
      <c r="K1546" s="19">
        <v>469</v>
      </c>
      <c r="L1546" s="20">
        <f>IF(H1546=0,"אין דיווח",K1546/H1546)</f>
        <v>0.15571049136786189</v>
      </c>
      <c r="M1546" s="21">
        <f>J1546*H1546</f>
        <v>469</v>
      </c>
    </row>
    <row r="1547" spans="2:13" x14ac:dyDescent="0.2">
      <c r="B1547" s="12">
        <v>3611</v>
      </c>
      <c r="C1547" s="13" t="s">
        <v>2283</v>
      </c>
      <c r="D1547" s="14">
        <v>4499</v>
      </c>
      <c r="E1547" s="7" t="s">
        <v>146</v>
      </c>
      <c r="F1547" s="10" t="s">
        <v>2285</v>
      </c>
      <c r="G1547" s="8"/>
      <c r="H1547" s="16">
        <v>3012</v>
      </c>
      <c r="I1547" s="17">
        <f>SUMIF(ishuv,C1547,boharim)</f>
        <v>0</v>
      </c>
      <c r="J1547" s="18">
        <f>IF(H1547=0,0,K1547/H1547)</f>
        <v>0.11852589641434264</v>
      </c>
      <c r="K1547" s="19">
        <v>357</v>
      </c>
      <c r="L1547" s="20">
        <f>IF(H1547=0,"אין דיווח",K1547/H1547)</f>
        <v>0.11852589641434264</v>
      </c>
      <c r="M1547" s="21">
        <f>J1547*H1547</f>
        <v>357</v>
      </c>
    </row>
    <row r="1548" spans="2:13" x14ac:dyDescent="0.2">
      <c r="B1548" s="12">
        <v>6800</v>
      </c>
      <c r="C1548" s="13" t="s">
        <v>2291</v>
      </c>
      <c r="D1548" s="14">
        <v>45056</v>
      </c>
      <c r="E1548" s="7" t="s">
        <v>7</v>
      </c>
      <c r="F1548" s="10" t="s">
        <v>153</v>
      </c>
      <c r="G1548" s="8" t="s">
        <v>2296</v>
      </c>
      <c r="H1548" s="16">
        <v>17510</v>
      </c>
      <c r="I1548" s="17">
        <f>SUMIF(ishuv,C1548,boharim)</f>
        <v>0</v>
      </c>
      <c r="J1548" s="18">
        <f>IF(H1548=0,0,K1548/H1548)</f>
        <v>0.38092518560822386</v>
      </c>
      <c r="K1548" s="19">
        <v>6670</v>
      </c>
      <c r="L1548" s="20">
        <f>IF(H1548=0,"אין דיווח",K1548/H1548)</f>
        <v>0.38092518560822386</v>
      </c>
      <c r="M1548" s="21">
        <f>J1548*H1548</f>
        <v>6670</v>
      </c>
    </row>
    <row r="1549" spans="2:13" x14ac:dyDescent="0.2">
      <c r="B1549" s="12">
        <v>6800</v>
      </c>
      <c r="C1549" s="13" t="s">
        <v>2291</v>
      </c>
      <c r="D1549" s="14">
        <v>45056</v>
      </c>
      <c r="E1549" s="7" t="s">
        <v>0</v>
      </c>
      <c r="F1549" s="10" t="s">
        <v>19</v>
      </c>
      <c r="G1549" s="8"/>
      <c r="H1549" s="16">
        <v>17510</v>
      </c>
      <c r="I1549" s="17">
        <f>SUMIF(ishuv,C1549,boharim)</f>
        <v>0</v>
      </c>
      <c r="J1549" s="18">
        <f>IF(H1549=0,0,K1549/H1549)</f>
        <v>0.15596801827527126</v>
      </c>
      <c r="K1549" s="19">
        <v>2731</v>
      </c>
      <c r="L1549" s="20">
        <f>IF(H1549=0,"אין דיווח",K1549/H1549)</f>
        <v>0.15596801827527126</v>
      </c>
      <c r="M1549" s="21">
        <f>J1549*H1549</f>
        <v>2731</v>
      </c>
    </row>
    <row r="1550" spans="2:13" x14ac:dyDescent="0.2">
      <c r="B1550" s="12">
        <v>6800</v>
      </c>
      <c r="C1550" s="13" t="s">
        <v>2291</v>
      </c>
      <c r="D1550" s="14">
        <v>45056</v>
      </c>
      <c r="E1550" s="7" t="s">
        <v>127</v>
      </c>
      <c r="F1550" s="10" t="s">
        <v>2297</v>
      </c>
      <c r="G1550" s="8"/>
      <c r="H1550" s="16">
        <v>17510</v>
      </c>
      <c r="I1550" s="17">
        <f>SUMIF(ishuv,C1550,boharim)</f>
        <v>0</v>
      </c>
      <c r="J1550" s="18">
        <f>IF(H1550=0,0,K1550/H1550)</f>
        <v>0.11462021701884638</v>
      </c>
      <c r="K1550" s="19">
        <v>2007</v>
      </c>
      <c r="L1550" s="20">
        <f>IF(H1550=0,"אין דיווח",K1550/H1550)</f>
        <v>0.11462021701884638</v>
      </c>
      <c r="M1550" s="21">
        <f>J1550*H1550</f>
        <v>2007</v>
      </c>
    </row>
    <row r="1551" spans="2:13" x14ac:dyDescent="0.2">
      <c r="B1551" s="12">
        <v>6800</v>
      </c>
      <c r="C1551" s="13" t="s">
        <v>2291</v>
      </c>
      <c r="D1551" s="14">
        <v>45056</v>
      </c>
      <c r="E1551" s="7" t="s">
        <v>60</v>
      </c>
      <c r="F1551" s="10" t="s">
        <v>154</v>
      </c>
      <c r="G1551" s="8"/>
      <c r="H1551" s="16">
        <v>17510</v>
      </c>
      <c r="I1551" s="17">
        <f>SUMIF(ishuv,C1551,boharim)</f>
        <v>0</v>
      </c>
      <c r="J1551" s="18">
        <f>IF(H1551=0,0,K1551/H1551)</f>
        <v>9.2804111936036549E-2</v>
      </c>
      <c r="K1551" s="19">
        <v>1625</v>
      </c>
      <c r="L1551" s="20">
        <f>IF(H1551=0,"אין דיווח",K1551/H1551)</f>
        <v>9.2804111936036549E-2</v>
      </c>
      <c r="M1551" s="21">
        <f>J1551*H1551</f>
        <v>1625</v>
      </c>
    </row>
    <row r="1552" spans="2:13" x14ac:dyDescent="0.2">
      <c r="B1552" s="12">
        <v>6800</v>
      </c>
      <c r="C1552" s="13" t="s">
        <v>2291</v>
      </c>
      <c r="D1552" s="14">
        <v>45056</v>
      </c>
      <c r="E1552" s="7" t="s">
        <v>146</v>
      </c>
      <c r="F1552" s="10" t="s">
        <v>2295</v>
      </c>
      <c r="G1552" s="8"/>
      <c r="H1552" s="16">
        <v>17510</v>
      </c>
      <c r="I1552" s="17">
        <f>SUMIF(ishuv,C1552,boharim)</f>
        <v>0</v>
      </c>
      <c r="J1552" s="18">
        <f>IF(H1552=0,0,K1552/H1552)</f>
        <v>8.1324957167332956E-2</v>
      </c>
      <c r="K1552" s="19">
        <v>1424</v>
      </c>
      <c r="L1552" s="20">
        <f>IF(H1552=0,"אין דיווח",K1552/H1552)</f>
        <v>8.1324957167332956E-2</v>
      </c>
      <c r="M1552" s="21">
        <f>J1552*H1552</f>
        <v>1424</v>
      </c>
    </row>
    <row r="1553" spans="2:13" ht="25.5" x14ac:dyDescent="0.2">
      <c r="B1553" s="12">
        <v>6800</v>
      </c>
      <c r="C1553" s="13" t="s">
        <v>2291</v>
      </c>
      <c r="D1553" s="14">
        <v>45056</v>
      </c>
      <c r="E1553" s="7" t="s">
        <v>116</v>
      </c>
      <c r="F1553" s="10" t="s">
        <v>2293</v>
      </c>
      <c r="G1553" s="8"/>
      <c r="H1553" s="16">
        <v>17510</v>
      </c>
      <c r="I1553" s="17">
        <f>SUMIF(ishuv,C1553,boharim)</f>
        <v>0</v>
      </c>
      <c r="J1553" s="18">
        <f>IF(H1553=0,0,K1553/H1553)</f>
        <v>6.7732724157624213E-2</v>
      </c>
      <c r="K1553" s="19">
        <v>1186</v>
      </c>
      <c r="L1553" s="20">
        <f>IF(H1553=0,"אין דיווח",K1553/H1553)</f>
        <v>6.7732724157624213E-2</v>
      </c>
      <c r="M1553" s="21">
        <f>J1553*H1553</f>
        <v>1186</v>
      </c>
    </row>
    <row r="1554" spans="2:13" x14ac:dyDescent="0.2">
      <c r="B1554" s="12">
        <v>6800</v>
      </c>
      <c r="C1554" s="13" t="s">
        <v>2291</v>
      </c>
      <c r="D1554" s="14">
        <v>45056</v>
      </c>
      <c r="E1554" s="7" t="s">
        <v>56</v>
      </c>
      <c r="F1554" s="10" t="s">
        <v>2292</v>
      </c>
      <c r="G1554" s="8"/>
      <c r="H1554" s="16">
        <v>17510</v>
      </c>
      <c r="I1554" s="17">
        <f>SUMIF(ishuv,C1554,boharim)</f>
        <v>0</v>
      </c>
      <c r="J1554" s="18">
        <f>IF(H1554=0,0,K1554/H1554)</f>
        <v>6.384922901199315E-2</v>
      </c>
      <c r="K1554" s="19">
        <v>1118</v>
      </c>
      <c r="L1554" s="20">
        <f>IF(H1554=0,"אין דיווח",K1554/H1554)</f>
        <v>6.384922901199315E-2</v>
      </c>
      <c r="M1554" s="21">
        <f>J1554*H1554</f>
        <v>1118</v>
      </c>
    </row>
    <row r="1555" spans="2:13" x14ac:dyDescent="0.2">
      <c r="B1555" s="12">
        <v>6800</v>
      </c>
      <c r="C1555" s="13" t="s">
        <v>2291</v>
      </c>
      <c r="D1555" s="14">
        <v>45056</v>
      </c>
      <c r="E1555" s="7" t="s">
        <v>140</v>
      </c>
      <c r="F1555" s="10" t="s">
        <v>448</v>
      </c>
      <c r="G1555" s="8" t="s">
        <v>2294</v>
      </c>
      <c r="H1555" s="16">
        <v>17510</v>
      </c>
      <c r="I1555" s="17">
        <f>SUMIF(ishuv,C1555,boharim)</f>
        <v>0</v>
      </c>
      <c r="J1555" s="18">
        <f>IF(H1555=0,0,K1555/H1555)</f>
        <v>4.2775556824671615E-2</v>
      </c>
      <c r="K1555" s="19">
        <v>749</v>
      </c>
      <c r="L1555" s="20">
        <f>IF(H1555=0,"אין דיווח",K1555/H1555)</f>
        <v>4.2775556824671615E-2</v>
      </c>
      <c r="M1555" s="21">
        <f>J1555*H1555</f>
        <v>749</v>
      </c>
    </row>
    <row r="1556" spans="2:13" x14ac:dyDescent="0.2">
      <c r="B1556" s="12">
        <v>9500</v>
      </c>
      <c r="C1556" s="13" t="s">
        <v>2298</v>
      </c>
      <c r="D1556" s="14">
        <v>34470</v>
      </c>
      <c r="E1556" s="7" t="s">
        <v>73</v>
      </c>
      <c r="F1556" s="10" t="s">
        <v>2302</v>
      </c>
      <c r="G1556" s="8" t="s">
        <v>2303</v>
      </c>
      <c r="H1556" s="16">
        <v>15206</v>
      </c>
      <c r="I1556" s="17">
        <f>SUMIF(ishuv,C1556,boharim)</f>
        <v>0</v>
      </c>
      <c r="J1556" s="18">
        <f>IF(H1556=0,0,K1556/H1556)</f>
        <v>0.2879784295672761</v>
      </c>
      <c r="K1556" s="19">
        <v>4379</v>
      </c>
      <c r="L1556" s="20">
        <f>IF(H1556=0,"אין דיווח",K1556/H1556)</f>
        <v>0.2879784295672761</v>
      </c>
      <c r="M1556" s="21">
        <f>J1556*H1556</f>
        <v>4379</v>
      </c>
    </row>
    <row r="1557" spans="2:13" x14ac:dyDescent="0.2">
      <c r="B1557" s="12">
        <v>9500</v>
      </c>
      <c r="C1557" s="13" t="s">
        <v>2298</v>
      </c>
      <c r="D1557" s="14">
        <v>34470</v>
      </c>
      <c r="E1557" s="7" t="s">
        <v>152</v>
      </c>
      <c r="F1557" s="10" t="s">
        <v>2307</v>
      </c>
      <c r="G1557" s="8"/>
      <c r="H1557" s="16">
        <v>15206</v>
      </c>
      <c r="I1557" s="17">
        <f>SUMIF(ishuv,C1557,boharim)</f>
        <v>0</v>
      </c>
      <c r="J1557" s="18">
        <f>IF(H1557=0,0,K1557/H1557)</f>
        <v>0.16177824542943575</v>
      </c>
      <c r="K1557" s="19">
        <v>2460</v>
      </c>
      <c r="L1557" s="20">
        <f>IF(H1557=0,"אין דיווח",K1557/H1557)</f>
        <v>0.16177824542943575</v>
      </c>
      <c r="M1557" s="21">
        <f>J1557*H1557</f>
        <v>2460</v>
      </c>
    </row>
    <row r="1558" spans="2:13" x14ac:dyDescent="0.2">
      <c r="B1558" s="12">
        <v>9500</v>
      </c>
      <c r="C1558" s="13" t="s">
        <v>2298</v>
      </c>
      <c r="D1558" s="14">
        <v>34470</v>
      </c>
      <c r="E1558" s="7" t="s">
        <v>64</v>
      </c>
      <c r="F1558" s="10" t="s">
        <v>2306</v>
      </c>
      <c r="G1558" s="8"/>
      <c r="H1558" s="16">
        <v>15206</v>
      </c>
      <c r="I1558" s="17">
        <f>SUMIF(ishuv,C1558,boharim)</f>
        <v>0</v>
      </c>
      <c r="J1558" s="18">
        <f>IF(H1558=0,0,K1558/H1558)</f>
        <v>0.13310535315007235</v>
      </c>
      <c r="K1558" s="19">
        <v>2024</v>
      </c>
      <c r="L1558" s="20">
        <f>IF(H1558=0,"אין דיווח",K1558/H1558)</f>
        <v>0.13310535315007235</v>
      </c>
      <c r="M1558" s="21">
        <f>J1558*H1558</f>
        <v>2024.0000000000002</v>
      </c>
    </row>
    <row r="1559" spans="2:13" ht="25.5" x14ac:dyDescent="0.2">
      <c r="B1559" s="12">
        <v>9500</v>
      </c>
      <c r="C1559" s="13" t="s">
        <v>2298</v>
      </c>
      <c r="D1559" s="14">
        <v>34470</v>
      </c>
      <c r="E1559" s="7" t="s">
        <v>26</v>
      </c>
      <c r="F1559" s="10" t="s">
        <v>2300</v>
      </c>
      <c r="G1559" s="8" t="s">
        <v>2301</v>
      </c>
      <c r="H1559" s="16">
        <v>15206</v>
      </c>
      <c r="I1559" s="17">
        <f>SUMIF(ishuv,C1559,boharim)</f>
        <v>0</v>
      </c>
      <c r="J1559" s="18">
        <f>IF(H1559=0,0,K1559/H1559)</f>
        <v>0.11469156911745364</v>
      </c>
      <c r="K1559" s="19">
        <v>1744</v>
      </c>
      <c r="L1559" s="20">
        <f>IF(H1559=0,"אין דיווח",K1559/H1559)</f>
        <v>0.11469156911745364</v>
      </c>
      <c r="M1559" s="21">
        <f>J1559*H1559</f>
        <v>1744</v>
      </c>
    </row>
    <row r="1560" spans="2:13" x14ac:dyDescent="0.2">
      <c r="B1560" s="12">
        <v>9500</v>
      </c>
      <c r="C1560" s="13" t="s">
        <v>2298</v>
      </c>
      <c r="D1560" s="14">
        <v>34470</v>
      </c>
      <c r="E1560" s="7" t="s">
        <v>57</v>
      </c>
      <c r="F1560" s="10" t="s">
        <v>2308</v>
      </c>
      <c r="G1560" s="8" t="s">
        <v>2309</v>
      </c>
      <c r="H1560" s="16">
        <v>15206</v>
      </c>
      <c r="I1560" s="17">
        <f>SUMIF(ishuv,C1560,boharim)</f>
        <v>0</v>
      </c>
      <c r="J1560" s="18">
        <f>IF(H1560=0,0,K1560/H1560)</f>
        <v>0.11114033933973431</v>
      </c>
      <c r="K1560" s="19">
        <v>1690</v>
      </c>
      <c r="L1560" s="20">
        <f>IF(H1560=0,"אין דיווח",K1560/H1560)</f>
        <v>0.11114033933973431</v>
      </c>
      <c r="M1560" s="21">
        <f>J1560*H1560</f>
        <v>1690</v>
      </c>
    </row>
    <row r="1561" spans="2:13" x14ac:dyDescent="0.2">
      <c r="B1561" s="12">
        <v>9500</v>
      </c>
      <c r="C1561" s="13" t="s">
        <v>2298</v>
      </c>
      <c r="D1561" s="14">
        <v>34470</v>
      </c>
      <c r="E1561" s="7" t="s">
        <v>60</v>
      </c>
      <c r="F1561" s="10" t="s">
        <v>2305</v>
      </c>
      <c r="G1561" s="8"/>
      <c r="H1561" s="16">
        <v>15206</v>
      </c>
      <c r="I1561" s="17">
        <f>SUMIF(ishuv,C1561,boharim)</f>
        <v>0</v>
      </c>
      <c r="J1561" s="18">
        <f>IF(H1561=0,0,K1561/H1561)</f>
        <v>6.3264500854925687E-2</v>
      </c>
      <c r="K1561" s="19">
        <v>962</v>
      </c>
      <c r="L1561" s="20">
        <f>IF(H1561=0,"אין דיווח",K1561/H1561)</f>
        <v>6.3264500854925687E-2</v>
      </c>
      <c r="M1561" s="21">
        <f>J1561*H1561</f>
        <v>962</v>
      </c>
    </row>
    <row r="1562" spans="2:13" x14ac:dyDescent="0.2">
      <c r="B1562" s="12">
        <v>9500</v>
      </c>
      <c r="C1562" s="13" t="s">
        <v>2298</v>
      </c>
      <c r="D1562" s="14">
        <v>34470</v>
      </c>
      <c r="E1562" s="7" t="s">
        <v>72</v>
      </c>
      <c r="F1562" s="10" t="s">
        <v>2304</v>
      </c>
      <c r="G1562" s="8"/>
      <c r="H1562" s="16">
        <v>15206</v>
      </c>
      <c r="I1562" s="17">
        <f>SUMIF(ishuv,C1562,boharim)</f>
        <v>0</v>
      </c>
      <c r="J1562" s="18">
        <f>IF(H1562=0,0,K1562/H1562)</f>
        <v>5.6753912929106934E-2</v>
      </c>
      <c r="K1562" s="19">
        <v>863</v>
      </c>
      <c r="L1562" s="20">
        <f>IF(H1562=0,"אין דיווח",K1562/H1562)</f>
        <v>5.6753912929106934E-2</v>
      </c>
      <c r="M1562" s="21">
        <f>J1562*H1562</f>
        <v>863</v>
      </c>
    </row>
    <row r="1563" spans="2:13" x14ac:dyDescent="0.2">
      <c r="B1563" s="12">
        <v>9500</v>
      </c>
      <c r="C1563" s="13" t="s">
        <v>2298</v>
      </c>
      <c r="D1563" s="14">
        <v>34470</v>
      </c>
      <c r="E1563" s="7" t="s">
        <v>146</v>
      </c>
      <c r="F1563" s="10" t="s">
        <v>496</v>
      </c>
      <c r="G1563" s="8"/>
      <c r="H1563" s="16">
        <v>15206</v>
      </c>
      <c r="I1563" s="17">
        <f>SUMIF(ishuv,C1563,boharim)</f>
        <v>0</v>
      </c>
      <c r="J1563" s="18">
        <f>IF(H1563=0,0,K1563/H1563)</f>
        <v>4.6955149283177691E-2</v>
      </c>
      <c r="K1563" s="19">
        <v>714</v>
      </c>
      <c r="L1563" s="20">
        <f>IF(H1563=0,"אין דיווח",K1563/H1563)</f>
        <v>4.6955149283177691E-2</v>
      </c>
      <c r="M1563" s="21">
        <f>J1563*H1563</f>
        <v>714</v>
      </c>
    </row>
    <row r="1564" spans="2:13" x14ac:dyDescent="0.2">
      <c r="B1564" s="12">
        <v>9500</v>
      </c>
      <c r="C1564" s="13" t="s">
        <v>2298</v>
      </c>
      <c r="D1564" s="14">
        <v>34470</v>
      </c>
      <c r="E1564" s="7" t="s">
        <v>56</v>
      </c>
      <c r="F1564" s="10" t="s">
        <v>2299</v>
      </c>
      <c r="G1564" s="8"/>
      <c r="H1564" s="16">
        <v>15206</v>
      </c>
      <c r="I1564" s="17">
        <f>SUMIF(ishuv,C1564,boharim)</f>
        <v>0</v>
      </c>
      <c r="J1564" s="18">
        <f>IF(H1564=0,0,K1564/H1564)</f>
        <v>2.4266736814415362E-2</v>
      </c>
      <c r="K1564" s="19">
        <v>369</v>
      </c>
      <c r="L1564" s="20">
        <f>IF(H1564=0,"אין דיווח",K1564/H1564)</f>
        <v>2.4266736814415362E-2</v>
      </c>
      <c r="M1564" s="21">
        <f>J1564*H1564</f>
        <v>369</v>
      </c>
    </row>
    <row r="1565" spans="2:13" x14ac:dyDescent="0.2">
      <c r="B1565" s="12">
        <v>2630</v>
      </c>
      <c r="C1565" s="13" t="s">
        <v>2310</v>
      </c>
      <c r="D1565" s="14">
        <v>39806</v>
      </c>
      <c r="E1565" s="7" t="s">
        <v>139</v>
      </c>
      <c r="F1565" s="10" t="s">
        <v>2311</v>
      </c>
      <c r="G1565" s="8" t="s">
        <v>2312</v>
      </c>
      <c r="H1565" s="16">
        <v>31523</v>
      </c>
      <c r="I1565" s="17">
        <f>SUMIF(ishuv,C1565,boharim)</f>
        <v>0</v>
      </c>
      <c r="J1565" s="18">
        <f>IF(H1565=0,0,K1565/H1565)</f>
        <v>0.67909145703137397</v>
      </c>
      <c r="K1565" s="19">
        <v>21407</v>
      </c>
      <c r="L1565" s="20">
        <f>IF(H1565=0,"אין דיווח",K1565/H1565)</f>
        <v>0.67909145703137397</v>
      </c>
      <c r="M1565" s="21">
        <f>J1565*H1565</f>
        <v>21407</v>
      </c>
    </row>
    <row r="1566" spans="2:13" x14ac:dyDescent="0.2">
      <c r="B1566" s="12">
        <v>2630</v>
      </c>
      <c r="C1566" s="13" t="s">
        <v>2310</v>
      </c>
      <c r="D1566" s="14">
        <v>39806</v>
      </c>
      <c r="E1566" s="7" t="s">
        <v>24</v>
      </c>
      <c r="F1566" s="10" t="s">
        <v>2316</v>
      </c>
      <c r="G1566" s="8" t="s">
        <v>2317</v>
      </c>
      <c r="H1566" s="16">
        <v>31523</v>
      </c>
      <c r="I1566" s="17">
        <f>SUMIF(ishuv,C1566,boharim)</f>
        <v>0</v>
      </c>
      <c r="J1566" s="18">
        <f>IF(H1566=0,0,K1566/H1566)</f>
        <v>0.13786758874472607</v>
      </c>
      <c r="K1566" s="19">
        <v>4346</v>
      </c>
      <c r="L1566" s="20">
        <f>IF(H1566=0,"אין דיווח",K1566/H1566)</f>
        <v>0.13786758874472607</v>
      </c>
      <c r="M1566" s="21">
        <f>J1566*H1566</f>
        <v>4346</v>
      </c>
    </row>
    <row r="1567" spans="2:13" ht="25.5" x14ac:dyDescent="0.2">
      <c r="B1567" s="12">
        <v>2630</v>
      </c>
      <c r="C1567" s="13" t="s">
        <v>2310</v>
      </c>
      <c r="D1567" s="14">
        <v>39806</v>
      </c>
      <c r="E1567" s="7" t="s">
        <v>287</v>
      </c>
      <c r="F1567" s="10" t="s">
        <v>2321</v>
      </c>
      <c r="G1567" s="8"/>
      <c r="H1567" s="16">
        <v>31523</v>
      </c>
      <c r="I1567" s="17">
        <f>SUMIF(ishuv,C1567,boharim)</f>
        <v>0</v>
      </c>
      <c r="J1567" s="18">
        <f>IF(H1567=0,0,K1567/H1567)</f>
        <v>5.2088950924721635E-2</v>
      </c>
      <c r="K1567" s="19">
        <v>1642</v>
      </c>
      <c r="L1567" s="20">
        <f>IF(H1567=0,"אין דיווח",K1567/H1567)</f>
        <v>5.2088950924721635E-2</v>
      </c>
      <c r="M1567" s="21">
        <f>J1567*H1567</f>
        <v>1642</v>
      </c>
    </row>
    <row r="1568" spans="2:13" x14ac:dyDescent="0.2">
      <c r="B1568" s="12">
        <v>2630</v>
      </c>
      <c r="C1568" s="13" t="s">
        <v>2310</v>
      </c>
      <c r="D1568" s="14">
        <v>39806</v>
      </c>
      <c r="E1568" s="7" t="s">
        <v>146</v>
      </c>
      <c r="F1568" s="10" t="s">
        <v>2314</v>
      </c>
      <c r="G1568" s="8"/>
      <c r="H1568" s="16">
        <v>31523</v>
      </c>
      <c r="I1568" s="17">
        <f>SUMIF(ishuv,C1568,boharim)</f>
        <v>0</v>
      </c>
      <c r="J1568" s="18">
        <f>IF(H1568=0,0,K1568/H1568)</f>
        <v>4.3301716207213778E-2</v>
      </c>
      <c r="K1568" s="19">
        <v>1365</v>
      </c>
      <c r="L1568" s="20">
        <f>IF(H1568=0,"אין דיווח",K1568/H1568)</f>
        <v>4.3301716207213778E-2</v>
      </c>
      <c r="M1568" s="21">
        <f>J1568*H1568</f>
        <v>1365</v>
      </c>
    </row>
    <row r="1569" spans="2:13" x14ac:dyDescent="0.2">
      <c r="B1569" s="12">
        <v>2630</v>
      </c>
      <c r="C1569" s="13" t="s">
        <v>2310</v>
      </c>
      <c r="D1569" s="14">
        <v>39806</v>
      </c>
      <c r="E1569" s="7" t="s">
        <v>14</v>
      </c>
      <c r="F1569" s="10" t="s">
        <v>2313</v>
      </c>
      <c r="G1569" s="8"/>
      <c r="H1569" s="16">
        <v>31523</v>
      </c>
      <c r="I1569" s="17">
        <f>SUMIF(ishuv,C1569,boharim)</f>
        <v>0</v>
      </c>
      <c r="J1569" s="18">
        <f>IF(H1569=0,0,K1569/H1569)</f>
        <v>3.3245566729054973E-2</v>
      </c>
      <c r="K1569" s="19">
        <v>1048</v>
      </c>
      <c r="L1569" s="20">
        <f>IF(H1569=0,"אין דיווח",K1569/H1569)</f>
        <v>3.3245566729054973E-2</v>
      </c>
      <c r="M1569" s="21">
        <f>J1569*H1569</f>
        <v>1048</v>
      </c>
    </row>
    <row r="1570" spans="2:13" x14ac:dyDescent="0.2">
      <c r="B1570" s="12">
        <v>2630</v>
      </c>
      <c r="C1570" s="13" t="s">
        <v>2310</v>
      </c>
      <c r="D1570" s="14">
        <v>39806</v>
      </c>
      <c r="E1570" s="7" t="s">
        <v>141</v>
      </c>
      <c r="F1570" s="10" t="s">
        <v>150</v>
      </c>
      <c r="G1570" s="8"/>
      <c r="H1570" s="16">
        <v>31523</v>
      </c>
      <c r="I1570" s="17">
        <f>SUMIF(ishuv,C1570,boharim)</f>
        <v>0</v>
      </c>
      <c r="J1570" s="18">
        <f>IF(H1570=0,0,K1570/H1570)</f>
        <v>3.3118675252989879E-2</v>
      </c>
      <c r="K1570" s="19">
        <v>1044</v>
      </c>
      <c r="L1570" s="20">
        <f>IF(H1570=0,"אין דיווח",K1570/H1570)</f>
        <v>3.3118675252989879E-2</v>
      </c>
      <c r="M1570" s="21">
        <f>J1570*H1570</f>
        <v>1044</v>
      </c>
    </row>
    <row r="1571" spans="2:13" x14ac:dyDescent="0.2">
      <c r="B1571" s="12">
        <v>2630</v>
      </c>
      <c r="C1571" s="13" t="s">
        <v>2310</v>
      </c>
      <c r="D1571" s="14">
        <v>39806</v>
      </c>
      <c r="E1571" s="7" t="s">
        <v>72</v>
      </c>
      <c r="F1571" s="10" t="s">
        <v>2315</v>
      </c>
      <c r="G1571" s="8"/>
      <c r="H1571" s="16">
        <v>31523</v>
      </c>
      <c r="I1571" s="17">
        <f>SUMIF(ishuv,C1571,boharim)</f>
        <v>0</v>
      </c>
      <c r="J1571" s="18">
        <f>IF(H1571=0,0,K1571/H1571)</f>
        <v>2.128604510991974E-2</v>
      </c>
      <c r="K1571" s="19">
        <v>671</v>
      </c>
      <c r="L1571" s="20">
        <f>IF(H1571=0,"אין דיווח",K1571/H1571)</f>
        <v>2.128604510991974E-2</v>
      </c>
      <c r="M1571" s="21">
        <f>J1571*H1571</f>
        <v>671</v>
      </c>
    </row>
    <row r="1572" spans="2:13" x14ac:dyDescent="0.2">
      <c r="B1572" s="12">
        <v>2630</v>
      </c>
      <c r="C1572" s="13" t="s">
        <v>2310</v>
      </c>
      <c r="D1572" s="14">
        <v>39806</v>
      </c>
      <c r="E1572" s="7" t="s">
        <v>60</v>
      </c>
      <c r="F1572" s="10" t="s">
        <v>2318</v>
      </c>
      <c r="G1572" s="8"/>
      <c r="H1572" s="16">
        <v>31523</v>
      </c>
      <c r="I1572" s="17">
        <f>SUMIF(ishuv,C1572,boharim)</f>
        <v>0</v>
      </c>
      <c r="J1572" s="18">
        <f>IF(H1572=0,0,K1572/H1572)</f>
        <v>0</v>
      </c>
      <c r="K1572" s="19">
        <v>0</v>
      </c>
      <c r="L1572" s="20">
        <f>IF(H1572=0,"אין דיווח",K1572/H1572)</f>
        <v>0</v>
      </c>
      <c r="M1572" s="21">
        <f>J1572*H1572</f>
        <v>0</v>
      </c>
    </row>
    <row r="1573" spans="2:13" x14ac:dyDescent="0.2">
      <c r="B1573" s="12">
        <v>2630</v>
      </c>
      <c r="C1573" s="13" t="s">
        <v>2310</v>
      </c>
      <c r="D1573" s="14">
        <v>39806</v>
      </c>
      <c r="E1573" s="7" t="s">
        <v>64</v>
      </c>
      <c r="F1573" s="10" t="s">
        <v>2319</v>
      </c>
      <c r="G1573" s="8"/>
      <c r="H1573" s="16">
        <v>31523</v>
      </c>
      <c r="I1573" s="17">
        <f>SUMIF(ishuv,C1573,boharim)</f>
        <v>0</v>
      </c>
      <c r="J1573" s="18">
        <f>IF(H1573=0,0,K1573/H1573)</f>
        <v>0</v>
      </c>
      <c r="K1573" s="19">
        <v>0</v>
      </c>
      <c r="L1573" s="20">
        <f>IF(H1573=0,"אין דיווח",K1573/H1573)</f>
        <v>0</v>
      </c>
      <c r="M1573" s="21">
        <f>J1573*H1573</f>
        <v>0</v>
      </c>
    </row>
    <row r="1574" spans="2:13" x14ac:dyDescent="0.2">
      <c r="B1574" s="12">
        <v>2630</v>
      </c>
      <c r="C1574" s="13" t="s">
        <v>2310</v>
      </c>
      <c r="D1574" s="14">
        <v>39806</v>
      </c>
      <c r="E1574" s="7" t="s">
        <v>7</v>
      </c>
      <c r="F1574" s="10" t="s">
        <v>2320</v>
      </c>
      <c r="G1574" s="8"/>
      <c r="H1574" s="16">
        <v>31523</v>
      </c>
      <c r="I1574" s="17">
        <f>SUMIF(ishuv,C1574,boharim)</f>
        <v>0</v>
      </c>
      <c r="J1574" s="18">
        <f>IF(H1574=0,0,K1574/H1574)</f>
        <v>0</v>
      </c>
      <c r="K1574" s="19">
        <v>0</v>
      </c>
      <c r="L1574" s="20">
        <f>IF(H1574=0,"אין דיווח",K1574/H1574)</f>
        <v>0</v>
      </c>
      <c r="M1574" s="21">
        <f>J1574*H1574</f>
        <v>0</v>
      </c>
    </row>
    <row r="1575" spans="2:13" x14ac:dyDescent="0.2">
      <c r="B1575" s="12">
        <v>2630</v>
      </c>
      <c r="C1575" s="13" t="s">
        <v>2310</v>
      </c>
      <c r="D1575" s="14">
        <v>39806</v>
      </c>
      <c r="E1575" s="7" t="s">
        <v>63</v>
      </c>
      <c r="F1575" s="10" t="s">
        <v>2322</v>
      </c>
      <c r="G1575" s="8"/>
      <c r="H1575" s="16">
        <v>31523</v>
      </c>
      <c r="I1575" s="17">
        <f>SUMIF(ishuv,C1575,boharim)</f>
        <v>0</v>
      </c>
      <c r="J1575" s="18">
        <f>IF(H1575=0,0,K1575/H1575)</f>
        <v>0</v>
      </c>
      <c r="K1575" s="19">
        <v>0</v>
      </c>
      <c r="L1575" s="20">
        <f>IF(H1575=0,"אין דיווח",K1575/H1575)</f>
        <v>0</v>
      </c>
      <c r="M1575" s="21">
        <f>J1575*H1575</f>
        <v>0</v>
      </c>
    </row>
    <row r="1576" spans="2:13" ht="25.5" x14ac:dyDescent="0.2">
      <c r="B1576" s="12">
        <v>2630</v>
      </c>
      <c r="C1576" s="13" t="s">
        <v>2310</v>
      </c>
      <c r="D1576" s="14">
        <v>39806</v>
      </c>
      <c r="E1576" s="7" t="s">
        <v>109</v>
      </c>
      <c r="F1576" s="10" t="s">
        <v>2323</v>
      </c>
      <c r="G1576" s="8"/>
      <c r="H1576" s="16">
        <v>31523</v>
      </c>
      <c r="I1576" s="17">
        <f>SUMIF(ishuv,C1576,boharim)</f>
        <v>0</v>
      </c>
      <c r="J1576" s="18">
        <f>IF(H1576=0,0,K1576/H1576)</f>
        <v>0</v>
      </c>
      <c r="K1576" s="19">
        <v>0</v>
      </c>
      <c r="L1576" s="20">
        <f>IF(H1576=0,"אין דיווח",K1576/H1576)</f>
        <v>0</v>
      </c>
      <c r="M1576" s="21">
        <f>J1576*H1576</f>
        <v>0</v>
      </c>
    </row>
    <row r="1577" spans="2:13" x14ac:dyDescent="0.2">
      <c r="B1577" s="12">
        <v>2300</v>
      </c>
      <c r="C1577" s="13" t="s">
        <v>2324</v>
      </c>
      <c r="D1577" s="14">
        <v>13296</v>
      </c>
      <c r="E1577" s="7" t="s">
        <v>56</v>
      </c>
      <c r="F1577" s="10" t="s">
        <v>2325</v>
      </c>
      <c r="G1577" s="8" t="s">
        <v>2326</v>
      </c>
      <c r="H1577" s="16">
        <v>6759</v>
      </c>
      <c r="I1577" s="17">
        <f>SUMIF(ishuv,C1577,boharim)</f>
        <v>0</v>
      </c>
      <c r="J1577" s="18">
        <f>IF(H1577=0,0,K1577/H1577)</f>
        <v>0.34102677910933571</v>
      </c>
      <c r="K1577" s="19">
        <v>2305</v>
      </c>
      <c r="L1577" s="20">
        <f>IF(H1577=0,"אין דיווח",K1577/H1577)</f>
        <v>0.34102677910933571</v>
      </c>
      <c r="M1577" s="21">
        <f>J1577*H1577</f>
        <v>2305</v>
      </c>
    </row>
    <row r="1578" spans="2:13" x14ac:dyDescent="0.2">
      <c r="B1578" s="12">
        <v>2300</v>
      </c>
      <c r="C1578" s="13" t="s">
        <v>2324</v>
      </c>
      <c r="D1578" s="14">
        <v>13296</v>
      </c>
      <c r="E1578" s="7" t="s">
        <v>9</v>
      </c>
      <c r="F1578" s="10" t="s">
        <v>2329</v>
      </c>
      <c r="G1578" s="8" t="s">
        <v>2330</v>
      </c>
      <c r="H1578" s="16">
        <v>6759</v>
      </c>
      <c r="I1578" s="17">
        <f>SUMIF(ishuv,C1578,boharim)</f>
        <v>0</v>
      </c>
      <c r="J1578" s="18">
        <f>IF(H1578=0,0,K1578/H1578)</f>
        <v>0.23139517680130198</v>
      </c>
      <c r="K1578" s="19">
        <v>1564</v>
      </c>
      <c r="L1578" s="20">
        <f>IF(H1578=0,"אין דיווח",K1578/H1578)</f>
        <v>0.23139517680130198</v>
      </c>
      <c r="M1578" s="21">
        <f>J1578*H1578</f>
        <v>1564</v>
      </c>
    </row>
    <row r="1579" spans="2:13" x14ac:dyDescent="0.2">
      <c r="B1579" s="12">
        <v>2300</v>
      </c>
      <c r="C1579" s="13" t="s">
        <v>2324</v>
      </c>
      <c r="D1579" s="14">
        <v>13296</v>
      </c>
      <c r="E1579" s="7" t="s">
        <v>21</v>
      </c>
      <c r="F1579" s="10" t="s">
        <v>2332</v>
      </c>
      <c r="G1579" s="8" t="s">
        <v>2333</v>
      </c>
      <c r="H1579" s="16">
        <v>6759</v>
      </c>
      <c r="I1579" s="17">
        <f>SUMIF(ishuv,C1579,boharim)</f>
        <v>0</v>
      </c>
      <c r="J1579" s="18">
        <f>IF(H1579=0,0,K1579/H1579)</f>
        <v>0.16836810179020564</v>
      </c>
      <c r="K1579" s="19">
        <v>1138</v>
      </c>
      <c r="L1579" s="20">
        <f>IF(H1579=0,"אין דיווח",K1579/H1579)</f>
        <v>0.16836810179020564</v>
      </c>
      <c r="M1579" s="21">
        <f>J1579*H1579</f>
        <v>1138</v>
      </c>
    </row>
    <row r="1580" spans="2:13" x14ac:dyDescent="0.2">
      <c r="B1580" s="12">
        <v>2300</v>
      </c>
      <c r="C1580" s="13" t="s">
        <v>2324</v>
      </c>
      <c r="D1580" s="14">
        <v>13296</v>
      </c>
      <c r="E1580" s="7" t="s">
        <v>230</v>
      </c>
      <c r="F1580" s="10" t="s">
        <v>2327</v>
      </c>
      <c r="G1580" s="8" t="s">
        <v>2328</v>
      </c>
      <c r="H1580" s="16">
        <v>6759</v>
      </c>
      <c r="I1580" s="17">
        <f>SUMIF(ishuv,C1580,boharim)</f>
        <v>0</v>
      </c>
      <c r="J1580" s="18">
        <f>IF(H1580=0,0,K1580/H1580)</f>
        <v>0.14203284509542832</v>
      </c>
      <c r="K1580" s="19">
        <v>960</v>
      </c>
      <c r="L1580" s="20">
        <f>IF(H1580=0,"אין דיווח",K1580/H1580)</f>
        <v>0.14203284509542832</v>
      </c>
      <c r="M1580" s="21">
        <f>J1580*H1580</f>
        <v>960</v>
      </c>
    </row>
    <row r="1581" spans="2:13" x14ac:dyDescent="0.2">
      <c r="B1581" s="12">
        <v>2300</v>
      </c>
      <c r="C1581" s="13" t="s">
        <v>2324</v>
      </c>
      <c r="D1581" s="14">
        <v>13296</v>
      </c>
      <c r="E1581" s="7" t="s">
        <v>146</v>
      </c>
      <c r="F1581" s="10" t="s">
        <v>496</v>
      </c>
      <c r="G1581" s="8"/>
      <c r="H1581" s="16">
        <v>6759</v>
      </c>
      <c r="I1581" s="17">
        <f>SUMIF(ishuv,C1581,boharim)</f>
        <v>0</v>
      </c>
      <c r="J1581" s="18">
        <f>IF(H1581=0,0,K1581/H1581)</f>
        <v>7.9301671844947477E-2</v>
      </c>
      <c r="K1581" s="19">
        <v>536</v>
      </c>
      <c r="L1581" s="20">
        <f>IF(H1581=0,"אין דיווח",K1581/H1581)</f>
        <v>7.9301671844947477E-2</v>
      </c>
      <c r="M1581" s="21">
        <f>J1581*H1581</f>
        <v>536</v>
      </c>
    </row>
    <row r="1582" spans="2:13" x14ac:dyDescent="0.2">
      <c r="B1582" s="12">
        <v>2300</v>
      </c>
      <c r="C1582" s="13" t="s">
        <v>2324</v>
      </c>
      <c r="D1582" s="14">
        <v>13296</v>
      </c>
      <c r="E1582" s="7" t="s">
        <v>65</v>
      </c>
      <c r="F1582" s="10" t="s">
        <v>145</v>
      </c>
      <c r="G1582" s="8" t="s">
        <v>2331</v>
      </c>
      <c r="H1582" s="16">
        <v>6759</v>
      </c>
      <c r="I1582" s="17">
        <f>SUMIF(ishuv,C1582,boharim)</f>
        <v>0</v>
      </c>
      <c r="J1582" s="18">
        <f>IF(H1582=0,0,K1582/H1582)</f>
        <v>3.7875425358780884E-2</v>
      </c>
      <c r="K1582" s="19">
        <v>256</v>
      </c>
      <c r="L1582" s="20">
        <f>IF(H1582=0,"אין דיווח",K1582/H1582)</f>
        <v>3.7875425358780884E-2</v>
      </c>
      <c r="M1582" s="21">
        <f>J1582*H1582</f>
        <v>256</v>
      </c>
    </row>
    <row r="1583" spans="2:13" x14ac:dyDescent="0.2">
      <c r="B1583" s="12">
        <v>9600</v>
      </c>
      <c r="C1583" s="13" t="s">
        <v>2334</v>
      </c>
      <c r="D1583" s="14">
        <v>36758</v>
      </c>
      <c r="E1583" s="7" t="s">
        <v>73</v>
      </c>
      <c r="F1583" s="10" t="s">
        <v>2337</v>
      </c>
      <c r="G1583" s="8" t="s">
        <v>2728</v>
      </c>
      <c r="H1583" s="16">
        <v>10356</v>
      </c>
      <c r="I1583" s="17">
        <f>SUMIF(ishuv,C1583,boharim)</f>
        <v>0</v>
      </c>
      <c r="J1583" s="18">
        <f>IF(H1583=0,0,K1583/H1583)</f>
        <v>0.29779837775202783</v>
      </c>
      <c r="K1583" s="19">
        <v>3084</v>
      </c>
      <c r="L1583" s="20">
        <f>IF(H1583=0,"אין דיווח",K1583/H1583)</f>
        <v>0.29779837775202783</v>
      </c>
      <c r="M1583" s="21">
        <f>J1583*H1583</f>
        <v>3084</v>
      </c>
    </row>
    <row r="1584" spans="2:13" x14ac:dyDescent="0.2">
      <c r="B1584" s="12">
        <v>9600</v>
      </c>
      <c r="C1584" s="13" t="s">
        <v>2334</v>
      </c>
      <c r="D1584" s="14">
        <v>36758</v>
      </c>
      <c r="E1584" s="7" t="s">
        <v>60</v>
      </c>
      <c r="F1584" s="10" t="s">
        <v>2338</v>
      </c>
      <c r="G1584" s="8"/>
      <c r="H1584" s="16">
        <v>10356</v>
      </c>
      <c r="I1584" s="17">
        <f>SUMIF(ishuv,C1584,boharim)</f>
        <v>0</v>
      </c>
      <c r="J1584" s="18">
        <f>IF(H1584=0,0,K1584/H1584)</f>
        <v>0.19611819235225955</v>
      </c>
      <c r="K1584" s="19">
        <v>2031</v>
      </c>
      <c r="L1584" s="20">
        <f>IF(H1584=0,"אין דיווח",K1584/H1584)</f>
        <v>0.19611819235225955</v>
      </c>
      <c r="M1584" s="21">
        <f>J1584*H1584</f>
        <v>2031</v>
      </c>
    </row>
    <row r="1585" spans="2:13" x14ac:dyDescent="0.2">
      <c r="B1585" s="12">
        <v>9600</v>
      </c>
      <c r="C1585" s="13" t="s">
        <v>2334</v>
      </c>
      <c r="D1585" s="14">
        <v>36758</v>
      </c>
      <c r="E1585" s="7" t="s">
        <v>30</v>
      </c>
      <c r="F1585" s="10" t="s">
        <v>2335</v>
      </c>
      <c r="G1585" s="8"/>
      <c r="H1585" s="16">
        <v>10356</v>
      </c>
      <c r="I1585" s="17">
        <f>SUMIF(ishuv,C1585,boharim)</f>
        <v>0</v>
      </c>
      <c r="J1585" s="18">
        <f>IF(H1585=0,0,K1585/H1585)</f>
        <v>0.14947856315179606</v>
      </c>
      <c r="K1585" s="19">
        <v>1548</v>
      </c>
      <c r="L1585" s="20">
        <f>IF(H1585=0,"אין דיווח",K1585/H1585)</f>
        <v>0.14947856315179606</v>
      </c>
      <c r="M1585" s="21">
        <f>J1585*H1585</f>
        <v>1548</v>
      </c>
    </row>
    <row r="1586" spans="2:13" x14ac:dyDescent="0.2">
      <c r="B1586" s="12">
        <v>9600</v>
      </c>
      <c r="C1586" s="13" t="s">
        <v>2334</v>
      </c>
      <c r="D1586" s="14">
        <v>36758</v>
      </c>
      <c r="E1586" s="7" t="s">
        <v>57</v>
      </c>
      <c r="F1586" s="10" t="s">
        <v>2340</v>
      </c>
      <c r="G1586" s="8"/>
      <c r="H1586" s="16">
        <v>10356</v>
      </c>
      <c r="I1586" s="17">
        <f>SUMIF(ishuv,C1586,boharim)</f>
        <v>0</v>
      </c>
      <c r="J1586" s="18">
        <f>IF(H1586=0,0,K1586/H1586)</f>
        <v>0.13267670915411356</v>
      </c>
      <c r="K1586" s="19">
        <v>1374</v>
      </c>
      <c r="L1586" s="20">
        <f>IF(H1586=0,"אין דיווח",K1586/H1586)</f>
        <v>0.13267670915411356</v>
      </c>
      <c r="M1586" s="21">
        <f>J1586*H1586</f>
        <v>1374</v>
      </c>
    </row>
    <row r="1587" spans="2:13" ht="25.5" x14ac:dyDescent="0.2">
      <c r="B1587" s="12">
        <v>9600</v>
      </c>
      <c r="C1587" s="13" t="s">
        <v>2334</v>
      </c>
      <c r="D1587" s="14">
        <v>36758</v>
      </c>
      <c r="E1587" s="7" t="s">
        <v>256</v>
      </c>
      <c r="F1587" s="10" t="s">
        <v>2336</v>
      </c>
      <c r="G1587" s="8"/>
      <c r="H1587" s="16">
        <v>10356</v>
      </c>
      <c r="I1587" s="17">
        <f>SUMIF(ishuv,C1587,boharim)</f>
        <v>0</v>
      </c>
      <c r="J1587" s="18">
        <f>IF(H1587=0,0,K1587/H1587)</f>
        <v>0.12147547315565856</v>
      </c>
      <c r="K1587" s="19">
        <v>1258</v>
      </c>
      <c r="L1587" s="20">
        <f>IF(H1587=0,"אין דיווח",K1587/H1587)</f>
        <v>0.12147547315565856</v>
      </c>
      <c r="M1587" s="21">
        <f>J1587*H1587</f>
        <v>1258</v>
      </c>
    </row>
    <row r="1588" spans="2:13" x14ac:dyDescent="0.2">
      <c r="B1588" s="12">
        <v>9600</v>
      </c>
      <c r="C1588" s="13" t="s">
        <v>2334</v>
      </c>
      <c r="D1588" s="14">
        <v>36758</v>
      </c>
      <c r="E1588" s="7" t="s">
        <v>21</v>
      </c>
      <c r="F1588" s="10" t="s">
        <v>2339</v>
      </c>
      <c r="G1588" s="8"/>
      <c r="H1588" s="16">
        <v>10356</v>
      </c>
      <c r="I1588" s="17">
        <f>SUMIF(ishuv,C1588,boharim)</f>
        <v>0</v>
      </c>
      <c r="J1588" s="18">
        <f>IF(H1588=0,0,K1588/H1588)</f>
        <v>7.3580533024333719E-2</v>
      </c>
      <c r="K1588" s="19">
        <v>762</v>
      </c>
      <c r="L1588" s="20">
        <f>IF(H1588=0,"אין דיווח",K1588/H1588)</f>
        <v>7.3580533024333719E-2</v>
      </c>
      <c r="M1588" s="21">
        <f>J1588*H1588</f>
        <v>762</v>
      </c>
    </row>
    <row r="1589" spans="2:13" x14ac:dyDescent="0.2">
      <c r="B1589" s="12">
        <v>9600</v>
      </c>
      <c r="C1589" s="13" t="s">
        <v>2334</v>
      </c>
      <c r="D1589" s="14">
        <v>36758</v>
      </c>
      <c r="E1589" s="7" t="s">
        <v>116</v>
      </c>
      <c r="F1589" s="10" t="s">
        <v>364</v>
      </c>
      <c r="G1589" s="8"/>
      <c r="H1589" s="16">
        <v>10356</v>
      </c>
      <c r="I1589" s="17">
        <f>SUMIF(ishuv,C1589,boharim)</f>
        <v>0</v>
      </c>
      <c r="J1589" s="18">
        <f>IF(H1589=0,0,K1589/H1589)</f>
        <v>2.8872151409810736E-2</v>
      </c>
      <c r="K1589" s="19">
        <v>299</v>
      </c>
      <c r="L1589" s="20">
        <f>IF(H1589=0,"אין דיווח",K1589/H1589)</f>
        <v>2.8872151409810736E-2</v>
      </c>
      <c r="M1589" s="21">
        <f>J1589*H1589</f>
        <v>299</v>
      </c>
    </row>
    <row r="1590" spans="2:13" x14ac:dyDescent="0.2">
      <c r="B1590" s="12">
        <v>1137</v>
      </c>
      <c r="C1590" s="13" t="s">
        <v>2341</v>
      </c>
      <c r="D1590" s="14">
        <v>2465</v>
      </c>
      <c r="E1590" s="7" t="s">
        <v>72</v>
      </c>
      <c r="F1590" s="10" t="s">
        <v>2345</v>
      </c>
      <c r="G1590" s="8" t="s">
        <v>2346</v>
      </c>
      <c r="H1590" s="16">
        <v>1629</v>
      </c>
      <c r="I1590" s="17">
        <f>SUMIF(ishuv,C1590,boharim)</f>
        <v>0</v>
      </c>
      <c r="J1590" s="18">
        <f>IF(H1590=0,0,K1590/H1590)</f>
        <v>0.65623081645181092</v>
      </c>
      <c r="K1590" s="19">
        <v>1069</v>
      </c>
      <c r="L1590" s="20">
        <f>IF(H1590=0,"אין דיווח",K1590/H1590)</f>
        <v>0.65623081645181092</v>
      </c>
      <c r="M1590" s="21">
        <f>J1590*H1590</f>
        <v>1069</v>
      </c>
    </row>
    <row r="1591" spans="2:13" x14ac:dyDescent="0.2">
      <c r="B1591" s="12">
        <v>1137</v>
      </c>
      <c r="C1591" s="13" t="s">
        <v>2341</v>
      </c>
      <c r="D1591" s="14">
        <v>2465</v>
      </c>
      <c r="E1591" s="7" t="s">
        <v>2342</v>
      </c>
      <c r="F1591" s="10" t="s">
        <v>2343</v>
      </c>
      <c r="G1591" s="8" t="s">
        <v>2344</v>
      </c>
      <c r="H1591" s="16">
        <v>1629</v>
      </c>
      <c r="I1591" s="17">
        <f>SUMIF(ishuv,C1591,boharim)</f>
        <v>0</v>
      </c>
      <c r="J1591" s="18">
        <f>IF(H1591=0,0,K1591/H1591)</f>
        <v>0.34376918354818908</v>
      </c>
      <c r="K1591" s="19">
        <v>560</v>
      </c>
      <c r="L1591" s="20">
        <f>IF(H1591=0,"אין דיווח",K1591/H1591)</f>
        <v>0.34376918354818908</v>
      </c>
      <c r="M1591" s="21">
        <f>J1591*H1591</f>
        <v>560</v>
      </c>
    </row>
    <row r="1592" spans="2:13" x14ac:dyDescent="0.2">
      <c r="B1592" s="12">
        <v>8200</v>
      </c>
      <c r="C1592" s="13" t="s">
        <v>2347</v>
      </c>
      <c r="D1592" s="14">
        <v>35881</v>
      </c>
      <c r="E1592" s="7" t="s">
        <v>143</v>
      </c>
      <c r="F1592" s="10" t="s">
        <v>142</v>
      </c>
      <c r="G1592" s="8" t="s">
        <v>2351</v>
      </c>
      <c r="H1592" s="16">
        <v>12737</v>
      </c>
      <c r="I1592" s="17">
        <f>SUMIF(ishuv,C1592,boharim)</f>
        <v>0</v>
      </c>
      <c r="J1592" s="18">
        <f>IF(H1592=0,0,K1592/H1592)</f>
        <v>0.56512522572034229</v>
      </c>
      <c r="K1592" s="19">
        <v>7198</v>
      </c>
      <c r="L1592" s="20">
        <f>IF(H1592=0,"אין דיווח",K1592/H1592)</f>
        <v>0.56512522572034229</v>
      </c>
      <c r="M1592" s="21">
        <f>J1592*H1592</f>
        <v>7198</v>
      </c>
    </row>
    <row r="1593" spans="2:13" ht="25.5" x14ac:dyDescent="0.2">
      <c r="B1593" s="12">
        <v>8200</v>
      </c>
      <c r="C1593" s="13" t="s">
        <v>2347</v>
      </c>
      <c r="D1593" s="14">
        <v>35881</v>
      </c>
      <c r="E1593" s="7" t="s">
        <v>30</v>
      </c>
      <c r="F1593" s="10" t="s">
        <v>2348</v>
      </c>
      <c r="G1593" s="8"/>
      <c r="H1593" s="16">
        <v>12737</v>
      </c>
      <c r="I1593" s="17">
        <f>SUMIF(ishuv,C1593,boharim)</f>
        <v>0</v>
      </c>
      <c r="J1593" s="18">
        <f>IF(H1593=0,0,K1593/H1593)</f>
        <v>0.15160555860877759</v>
      </c>
      <c r="K1593" s="19">
        <v>1931</v>
      </c>
      <c r="L1593" s="20">
        <f>IF(H1593=0,"אין דיווח",K1593/H1593)</f>
        <v>0.15160555860877759</v>
      </c>
      <c r="M1593" s="21">
        <f>J1593*H1593</f>
        <v>1931</v>
      </c>
    </row>
    <row r="1594" spans="2:13" ht="25.5" x14ac:dyDescent="0.2">
      <c r="B1594" s="12">
        <v>8200</v>
      </c>
      <c r="C1594" s="13" t="s">
        <v>2347</v>
      </c>
      <c r="D1594" s="14">
        <v>35881</v>
      </c>
      <c r="E1594" s="7" t="s">
        <v>65</v>
      </c>
      <c r="F1594" s="10" t="s">
        <v>2350</v>
      </c>
      <c r="G1594" s="8"/>
      <c r="H1594" s="16">
        <v>12737</v>
      </c>
      <c r="I1594" s="17">
        <f>SUMIF(ishuv,C1594,boharim)</f>
        <v>0</v>
      </c>
      <c r="J1594" s="18">
        <f>IF(H1594=0,0,K1594/H1594)</f>
        <v>0.10638297872340426</v>
      </c>
      <c r="K1594" s="19">
        <v>1355</v>
      </c>
      <c r="L1594" s="20">
        <f>IF(H1594=0,"אין דיווח",K1594/H1594)</f>
        <v>0.10638297872340426</v>
      </c>
      <c r="M1594" s="21">
        <f>J1594*H1594</f>
        <v>1355</v>
      </c>
    </row>
    <row r="1595" spans="2:13" x14ac:dyDescent="0.2">
      <c r="B1595" s="12">
        <v>8200</v>
      </c>
      <c r="C1595" s="13" t="s">
        <v>2347</v>
      </c>
      <c r="D1595" s="14">
        <v>35881</v>
      </c>
      <c r="E1595" s="7" t="s">
        <v>73</v>
      </c>
      <c r="F1595" s="10" t="s">
        <v>2349</v>
      </c>
      <c r="G1595" s="8"/>
      <c r="H1595" s="16">
        <v>12737</v>
      </c>
      <c r="I1595" s="17">
        <f>SUMIF(ishuv,C1595,boharim)</f>
        <v>0</v>
      </c>
      <c r="J1595" s="18">
        <f>IF(H1595=0,0,K1595/H1595)</f>
        <v>0.10222187328256262</v>
      </c>
      <c r="K1595" s="19">
        <v>1302</v>
      </c>
      <c r="L1595" s="20">
        <f>IF(H1595=0,"אין דיווח",K1595/H1595)</f>
        <v>0.10222187328256262</v>
      </c>
      <c r="M1595" s="21">
        <f>J1595*H1595</f>
        <v>1302</v>
      </c>
    </row>
    <row r="1596" spans="2:13" x14ac:dyDescent="0.2">
      <c r="B1596" s="12">
        <v>8200</v>
      </c>
      <c r="C1596" s="13" t="s">
        <v>2347</v>
      </c>
      <c r="D1596" s="14">
        <v>35881</v>
      </c>
      <c r="E1596" s="7" t="s">
        <v>0</v>
      </c>
      <c r="F1596" s="10" t="s">
        <v>19</v>
      </c>
      <c r="G1596" s="8"/>
      <c r="H1596" s="16">
        <v>12737</v>
      </c>
      <c r="I1596" s="17">
        <f>SUMIF(ishuv,C1596,boharim)</f>
        <v>0</v>
      </c>
      <c r="J1596" s="18">
        <f>IF(H1596=0,0,K1596/H1596)</f>
        <v>7.4664363664913247E-2</v>
      </c>
      <c r="K1596" s="19">
        <v>951</v>
      </c>
      <c r="L1596" s="20">
        <f>IF(H1596=0,"אין דיווח",K1596/H1596)</f>
        <v>7.4664363664913247E-2</v>
      </c>
      <c r="M1596" s="21">
        <f>J1596*H1596</f>
        <v>951</v>
      </c>
    </row>
    <row r="1597" spans="2:13" x14ac:dyDescent="0.2">
      <c r="B1597" s="12">
        <v>1034</v>
      </c>
      <c r="C1597" s="13" t="s">
        <v>2352</v>
      </c>
      <c r="D1597" s="14">
        <v>16432</v>
      </c>
      <c r="E1597" s="7" t="s">
        <v>0</v>
      </c>
      <c r="F1597" s="10" t="s">
        <v>2366</v>
      </c>
      <c r="G1597" s="8"/>
      <c r="H1597" s="16">
        <v>10000</v>
      </c>
      <c r="I1597" s="17">
        <f>SUMIF(ishuv,C1597,boharim)</f>
        <v>0</v>
      </c>
      <c r="J1597" s="18">
        <f>IF(H1597=0,0,K1597/H1597)</f>
        <v>0.28449999999999998</v>
      </c>
      <c r="K1597" s="19">
        <v>2845</v>
      </c>
      <c r="L1597" s="20">
        <f>IF(H1597=0,"אין דיווח",K1597/H1597)</f>
        <v>0.28449999999999998</v>
      </c>
      <c r="M1597" s="21">
        <f>J1597*H1597</f>
        <v>2844.9999999999995</v>
      </c>
    </row>
    <row r="1598" spans="2:13" x14ac:dyDescent="0.2">
      <c r="B1598" s="12">
        <v>1034</v>
      </c>
      <c r="C1598" s="13" t="s">
        <v>2352</v>
      </c>
      <c r="D1598" s="14">
        <v>16432</v>
      </c>
      <c r="E1598" s="7" t="s">
        <v>29</v>
      </c>
      <c r="F1598" s="10" t="s">
        <v>2353</v>
      </c>
      <c r="G1598" s="8" t="s">
        <v>2354</v>
      </c>
      <c r="H1598" s="16">
        <v>10000</v>
      </c>
      <c r="I1598" s="17">
        <f>SUMIF(ishuv,C1598,boharim)</f>
        <v>0</v>
      </c>
      <c r="J1598" s="18">
        <f>IF(H1598=0,0,K1598/H1598)</f>
        <v>0.16919999999999999</v>
      </c>
      <c r="K1598" s="19">
        <v>1692</v>
      </c>
      <c r="L1598" s="20">
        <f>IF(H1598=0,"אין דיווח",K1598/H1598)</f>
        <v>0.16919999999999999</v>
      </c>
      <c r="M1598" s="21">
        <f>J1598*H1598</f>
        <v>1692</v>
      </c>
    </row>
    <row r="1599" spans="2:13" x14ac:dyDescent="0.2">
      <c r="B1599" s="12">
        <v>1034</v>
      </c>
      <c r="C1599" s="13" t="s">
        <v>2352</v>
      </c>
      <c r="D1599" s="14">
        <v>16432</v>
      </c>
      <c r="E1599" s="7" t="s">
        <v>28</v>
      </c>
      <c r="F1599" s="10" t="s">
        <v>2355</v>
      </c>
      <c r="G1599" s="8" t="s">
        <v>2356</v>
      </c>
      <c r="H1599" s="16">
        <v>10000</v>
      </c>
      <c r="I1599" s="17">
        <f>SUMIF(ishuv,C1599,boharim)</f>
        <v>0</v>
      </c>
      <c r="J1599" s="18">
        <f>IF(H1599=0,0,K1599/H1599)</f>
        <v>0.1072</v>
      </c>
      <c r="K1599" s="19">
        <v>1072</v>
      </c>
      <c r="L1599" s="20">
        <f>IF(H1599=0,"אין דיווח",K1599/H1599)</f>
        <v>0.1072</v>
      </c>
      <c r="M1599" s="21">
        <f>J1599*H1599</f>
        <v>1072</v>
      </c>
    </row>
    <row r="1600" spans="2:13" x14ac:dyDescent="0.2">
      <c r="B1600" s="12">
        <v>1034</v>
      </c>
      <c r="C1600" s="13" t="s">
        <v>2352</v>
      </c>
      <c r="D1600" s="14">
        <v>16432</v>
      </c>
      <c r="E1600" s="7" t="s">
        <v>94</v>
      </c>
      <c r="F1600" s="10" t="s">
        <v>2357</v>
      </c>
      <c r="G1600" s="8" t="s">
        <v>2358</v>
      </c>
      <c r="H1600" s="16">
        <v>10000</v>
      </c>
      <c r="I1600" s="17">
        <f>SUMIF(ishuv,C1600,boharim)</f>
        <v>0</v>
      </c>
      <c r="J1600" s="18">
        <f>IF(H1600=0,0,K1600/H1600)</f>
        <v>9.6500000000000002E-2</v>
      </c>
      <c r="K1600" s="19">
        <v>965</v>
      </c>
      <c r="L1600" s="20">
        <f>IF(H1600=0,"אין דיווח",K1600/H1600)</f>
        <v>9.6500000000000002E-2</v>
      </c>
      <c r="M1600" s="21">
        <f>J1600*H1600</f>
        <v>965</v>
      </c>
    </row>
    <row r="1601" spans="2:13" x14ac:dyDescent="0.2">
      <c r="B1601" s="12">
        <v>1034</v>
      </c>
      <c r="C1601" s="13" t="s">
        <v>2352</v>
      </c>
      <c r="D1601" s="14">
        <v>16432</v>
      </c>
      <c r="E1601" s="7" t="s">
        <v>7</v>
      </c>
      <c r="F1601" s="10" t="s">
        <v>2359</v>
      </c>
      <c r="G1601" s="8" t="s">
        <v>2360</v>
      </c>
      <c r="H1601" s="16">
        <v>10000</v>
      </c>
      <c r="I1601" s="17">
        <f>SUMIF(ishuv,C1601,boharim)</f>
        <v>0</v>
      </c>
      <c r="J1601" s="18">
        <f>IF(H1601=0,0,K1601/H1601)</f>
        <v>9.2799999999999994E-2</v>
      </c>
      <c r="K1601" s="19">
        <v>928</v>
      </c>
      <c r="L1601" s="20">
        <f>IF(H1601=0,"אין דיווח",K1601/H1601)</f>
        <v>9.2799999999999994E-2</v>
      </c>
      <c r="M1601" s="21">
        <f>J1601*H1601</f>
        <v>927.99999999999989</v>
      </c>
    </row>
    <row r="1602" spans="2:13" x14ac:dyDescent="0.2">
      <c r="B1602" s="12">
        <v>1034</v>
      </c>
      <c r="C1602" s="13" t="s">
        <v>2352</v>
      </c>
      <c r="D1602" s="14">
        <v>16432</v>
      </c>
      <c r="E1602" s="7" t="s">
        <v>39</v>
      </c>
      <c r="F1602" s="10" t="s">
        <v>245</v>
      </c>
      <c r="G1602" s="8"/>
      <c r="H1602" s="16">
        <v>10000</v>
      </c>
      <c r="I1602" s="17">
        <f>SUMIF(ishuv,C1602,boharim)</f>
        <v>0</v>
      </c>
      <c r="J1602" s="18">
        <f>IF(H1602=0,0,K1602/H1602)</f>
        <v>7.7499999999999999E-2</v>
      </c>
      <c r="K1602" s="19">
        <v>775</v>
      </c>
      <c r="L1602" s="20">
        <f>IF(H1602=0,"אין דיווח",K1602/H1602)</f>
        <v>7.7499999999999999E-2</v>
      </c>
      <c r="M1602" s="21">
        <f>J1602*H1602</f>
        <v>775</v>
      </c>
    </row>
    <row r="1603" spans="2:13" x14ac:dyDescent="0.2">
      <c r="B1603" s="12">
        <v>1034</v>
      </c>
      <c r="C1603" s="13" t="s">
        <v>2352</v>
      </c>
      <c r="D1603" s="14">
        <v>16432</v>
      </c>
      <c r="E1603" s="7" t="s">
        <v>63</v>
      </c>
      <c r="F1603" s="10" t="s">
        <v>2364</v>
      </c>
      <c r="G1603" s="8" t="s">
        <v>2365</v>
      </c>
      <c r="H1603" s="16">
        <v>10000</v>
      </c>
      <c r="I1603" s="17">
        <f>SUMIF(ishuv,C1603,boharim)</f>
        <v>0</v>
      </c>
      <c r="J1603" s="18">
        <f>IF(H1603=0,0,K1603/H1603)</f>
        <v>6.4000000000000001E-2</v>
      </c>
      <c r="K1603" s="19">
        <v>640</v>
      </c>
      <c r="L1603" s="20">
        <f>IF(H1603=0,"אין דיווח",K1603/H1603)</f>
        <v>6.4000000000000001E-2</v>
      </c>
      <c r="M1603" s="21">
        <f>J1603*H1603</f>
        <v>640</v>
      </c>
    </row>
    <row r="1604" spans="2:13" x14ac:dyDescent="0.2">
      <c r="B1604" s="12">
        <v>1034</v>
      </c>
      <c r="C1604" s="13" t="s">
        <v>2352</v>
      </c>
      <c r="D1604" s="14">
        <v>16432</v>
      </c>
      <c r="E1604" s="7" t="s">
        <v>21</v>
      </c>
      <c r="F1604" s="10" t="s">
        <v>2362</v>
      </c>
      <c r="G1604" s="8" t="s">
        <v>2363</v>
      </c>
      <c r="H1604" s="16">
        <v>10000</v>
      </c>
      <c r="I1604" s="17">
        <f>SUMIF(ishuv,C1604,boharim)</f>
        <v>0</v>
      </c>
      <c r="J1604" s="18">
        <f>IF(H1604=0,0,K1604/H1604)</f>
        <v>6.3200000000000006E-2</v>
      </c>
      <c r="K1604" s="19">
        <v>632</v>
      </c>
      <c r="L1604" s="20">
        <f>IF(H1604=0,"אין דיווח",K1604/H1604)</f>
        <v>6.3200000000000006E-2</v>
      </c>
      <c r="M1604" s="21">
        <f>J1604*H1604</f>
        <v>632.00000000000011</v>
      </c>
    </row>
    <row r="1605" spans="2:13" x14ac:dyDescent="0.2">
      <c r="B1605" s="12">
        <v>1034</v>
      </c>
      <c r="C1605" s="13" t="s">
        <v>2352</v>
      </c>
      <c r="D1605" s="14">
        <v>16432</v>
      </c>
      <c r="E1605" s="7" t="s">
        <v>127</v>
      </c>
      <c r="F1605" s="10" t="s">
        <v>2361</v>
      </c>
      <c r="G1605" s="8"/>
      <c r="H1605" s="16">
        <v>10000</v>
      </c>
      <c r="I1605" s="17">
        <f>SUMIF(ishuv,C1605,boharim)</f>
        <v>0</v>
      </c>
      <c r="J1605" s="18">
        <f>IF(H1605=0,0,K1605/H1605)</f>
        <v>4.5100000000000001E-2</v>
      </c>
      <c r="K1605" s="19">
        <v>451</v>
      </c>
      <c r="L1605" s="20">
        <f>IF(H1605=0,"אין דיווח",K1605/H1605)</f>
        <v>4.5100000000000001E-2</v>
      </c>
      <c r="M1605" s="21">
        <f>J1605*H1605</f>
        <v>451</v>
      </c>
    </row>
    <row r="1606" spans="2:13" x14ac:dyDescent="0.2">
      <c r="B1606" s="12">
        <v>469</v>
      </c>
      <c r="C1606" s="13" t="s">
        <v>2367</v>
      </c>
      <c r="D1606" s="14">
        <v>8225</v>
      </c>
      <c r="E1606" s="7" t="s">
        <v>30</v>
      </c>
      <c r="F1606" s="10" t="s">
        <v>2368</v>
      </c>
      <c r="G1606" s="8" t="s">
        <v>2369</v>
      </c>
      <c r="H1606" s="16">
        <v>5322</v>
      </c>
      <c r="I1606" s="17">
        <f>SUMIF(ishuv,C1606,boharim)</f>
        <v>0</v>
      </c>
      <c r="J1606" s="18">
        <f>IF(H1606=0,0,K1606/H1606)</f>
        <v>0.15821119879744458</v>
      </c>
      <c r="K1606" s="19">
        <v>842</v>
      </c>
      <c r="L1606" s="20">
        <f>IF(H1606=0,"אין דיווח",K1606/H1606)</f>
        <v>0.15821119879744458</v>
      </c>
      <c r="M1606" s="21">
        <f>J1606*H1606</f>
        <v>842</v>
      </c>
    </row>
    <row r="1607" spans="2:13" x14ac:dyDescent="0.2">
      <c r="B1607" s="12">
        <v>469</v>
      </c>
      <c r="C1607" s="13" t="s">
        <v>2367</v>
      </c>
      <c r="D1607" s="14">
        <v>8225</v>
      </c>
      <c r="E1607" s="7" t="s">
        <v>34</v>
      </c>
      <c r="F1607" s="10" t="s">
        <v>2384</v>
      </c>
      <c r="G1607" s="8" t="s">
        <v>2385</v>
      </c>
      <c r="H1607" s="16">
        <v>5322</v>
      </c>
      <c r="I1607" s="17">
        <f>SUMIF(ishuv,C1607,boharim)</f>
        <v>0</v>
      </c>
      <c r="J1607" s="18">
        <f>IF(H1607=0,0,K1607/H1607)</f>
        <v>0.14317925591882752</v>
      </c>
      <c r="K1607" s="19">
        <v>762</v>
      </c>
      <c r="L1607" s="20">
        <f>IF(H1607=0,"אין דיווח",K1607/H1607)</f>
        <v>0.14317925591882752</v>
      </c>
      <c r="M1607" s="21">
        <f>J1607*H1607</f>
        <v>762.00000000000011</v>
      </c>
    </row>
    <row r="1608" spans="2:13" x14ac:dyDescent="0.2">
      <c r="B1608" s="12">
        <v>469</v>
      </c>
      <c r="C1608" s="13" t="s">
        <v>2367</v>
      </c>
      <c r="D1608" s="14">
        <v>8225</v>
      </c>
      <c r="E1608" s="7" t="s">
        <v>2371</v>
      </c>
      <c r="F1608" s="10" t="s">
        <v>2372</v>
      </c>
      <c r="G1608" s="8" t="s">
        <v>2373</v>
      </c>
      <c r="H1608" s="16">
        <v>5322</v>
      </c>
      <c r="I1608" s="17">
        <f>SUMIF(ishuv,C1608,boharim)</f>
        <v>0</v>
      </c>
      <c r="J1608" s="18">
        <f>IF(H1608=0,0,K1608/H1608)</f>
        <v>0.1089815858699737</v>
      </c>
      <c r="K1608" s="19">
        <v>580</v>
      </c>
      <c r="L1608" s="20">
        <f>IF(H1608=0,"אין דיווח",K1608/H1608)</f>
        <v>0.1089815858699737</v>
      </c>
      <c r="M1608" s="21">
        <f>J1608*H1608</f>
        <v>580</v>
      </c>
    </row>
    <row r="1609" spans="2:13" x14ac:dyDescent="0.2">
      <c r="B1609" s="12">
        <v>469</v>
      </c>
      <c r="C1609" s="13" t="s">
        <v>2367</v>
      </c>
      <c r="D1609" s="14">
        <v>8225</v>
      </c>
      <c r="E1609" s="7" t="s">
        <v>72</v>
      </c>
      <c r="F1609" s="10" t="s">
        <v>2374</v>
      </c>
      <c r="G1609" s="8" t="s">
        <v>2375</v>
      </c>
      <c r="H1609" s="16">
        <v>5322</v>
      </c>
      <c r="I1609" s="17">
        <f>SUMIF(ishuv,C1609,boharim)</f>
        <v>0</v>
      </c>
      <c r="J1609" s="18">
        <f>IF(H1609=0,0,K1609/H1609)</f>
        <v>0.10541149943630214</v>
      </c>
      <c r="K1609" s="19">
        <v>561</v>
      </c>
      <c r="L1609" s="20">
        <f>IF(H1609=0,"אין דיווח",K1609/H1609)</f>
        <v>0.10541149943630214</v>
      </c>
      <c r="M1609" s="21">
        <f>J1609*H1609</f>
        <v>561</v>
      </c>
    </row>
    <row r="1610" spans="2:13" x14ac:dyDescent="0.2">
      <c r="B1610" s="12">
        <v>469</v>
      </c>
      <c r="C1610" s="13" t="s">
        <v>2367</v>
      </c>
      <c r="D1610" s="14">
        <v>8225</v>
      </c>
      <c r="E1610" s="7" t="s">
        <v>7</v>
      </c>
      <c r="F1610" s="10" t="s">
        <v>2380</v>
      </c>
      <c r="G1610" s="8"/>
      <c r="H1610" s="16">
        <v>5322</v>
      </c>
      <c r="I1610" s="17">
        <f>SUMIF(ishuv,C1610,boharim)</f>
        <v>0</v>
      </c>
      <c r="J1610" s="18">
        <f>IF(H1610=0,0,K1610/H1610)</f>
        <v>9.8271326568959039E-2</v>
      </c>
      <c r="K1610" s="19">
        <v>523</v>
      </c>
      <c r="L1610" s="20">
        <f>IF(H1610=0,"אין דיווח",K1610/H1610)</f>
        <v>9.8271326568959039E-2</v>
      </c>
      <c r="M1610" s="21">
        <f>J1610*H1610</f>
        <v>523</v>
      </c>
    </row>
    <row r="1611" spans="2:13" x14ac:dyDescent="0.2">
      <c r="B1611" s="12">
        <v>469</v>
      </c>
      <c r="C1611" s="13" t="s">
        <v>2367</v>
      </c>
      <c r="D1611" s="14">
        <v>8225</v>
      </c>
      <c r="E1611" s="7" t="s">
        <v>2381</v>
      </c>
      <c r="F1611" s="10" t="s">
        <v>2382</v>
      </c>
      <c r="G1611" s="8" t="s">
        <v>2383</v>
      </c>
      <c r="H1611" s="16">
        <v>5322</v>
      </c>
      <c r="I1611" s="17">
        <f>SUMIF(ishuv,C1611,boharim)</f>
        <v>0</v>
      </c>
      <c r="J1611" s="18">
        <f>IF(H1611=0,0,K1611/H1611)</f>
        <v>9.4889139421270197E-2</v>
      </c>
      <c r="K1611" s="19">
        <v>505</v>
      </c>
      <c r="L1611" s="20">
        <f>IF(H1611=0,"אין דיווח",K1611/H1611)</f>
        <v>9.4889139421270197E-2</v>
      </c>
      <c r="M1611" s="21">
        <f>J1611*H1611</f>
        <v>505</v>
      </c>
    </row>
    <row r="1612" spans="2:13" x14ac:dyDescent="0.2">
      <c r="B1612" s="12">
        <v>469</v>
      </c>
      <c r="C1612" s="13" t="s">
        <v>2367</v>
      </c>
      <c r="D1612" s="14">
        <v>8225</v>
      </c>
      <c r="E1612" s="7" t="s">
        <v>10</v>
      </c>
      <c r="F1612" s="10" t="s">
        <v>2376</v>
      </c>
      <c r="G1612" s="8" t="s">
        <v>2377</v>
      </c>
      <c r="H1612" s="16">
        <v>5322</v>
      </c>
      <c r="I1612" s="17">
        <f>SUMIF(ishuv,C1612,boharim)</f>
        <v>0</v>
      </c>
      <c r="J1612" s="18">
        <f>IF(H1612=0,0,K1612/H1612)</f>
        <v>8.3990980834272824E-2</v>
      </c>
      <c r="K1612" s="19">
        <v>447</v>
      </c>
      <c r="L1612" s="20">
        <f>IF(H1612=0,"אין דיווח",K1612/H1612)</f>
        <v>8.3990980834272824E-2</v>
      </c>
      <c r="M1612" s="21">
        <f>J1612*H1612</f>
        <v>446.99999999999994</v>
      </c>
    </row>
    <row r="1613" spans="2:13" x14ac:dyDescent="0.2">
      <c r="B1613" s="12">
        <v>469</v>
      </c>
      <c r="C1613" s="13" t="s">
        <v>2367</v>
      </c>
      <c r="D1613" s="14">
        <v>8225</v>
      </c>
      <c r="E1613" s="7" t="s">
        <v>146</v>
      </c>
      <c r="F1613" s="10" t="s">
        <v>496</v>
      </c>
      <c r="G1613" s="8"/>
      <c r="H1613" s="16">
        <v>5322</v>
      </c>
      <c r="I1613" s="17">
        <f>SUMIF(ishuv,C1613,boharim)</f>
        <v>0</v>
      </c>
      <c r="J1613" s="18">
        <f>IF(H1613=0,0,K1613/H1613)</f>
        <v>6.1255167230364525E-2</v>
      </c>
      <c r="K1613" s="19">
        <v>326</v>
      </c>
      <c r="L1613" s="20">
        <f>IF(H1613=0,"אין דיווח",K1613/H1613)</f>
        <v>6.1255167230364525E-2</v>
      </c>
      <c r="M1613" s="21">
        <f>J1613*H1613</f>
        <v>326</v>
      </c>
    </row>
    <row r="1614" spans="2:13" x14ac:dyDescent="0.2">
      <c r="B1614" s="12">
        <v>469</v>
      </c>
      <c r="C1614" s="13" t="s">
        <v>2367</v>
      </c>
      <c r="D1614" s="14">
        <v>8225</v>
      </c>
      <c r="E1614" s="7" t="s">
        <v>60</v>
      </c>
      <c r="F1614" s="10" t="s">
        <v>2379</v>
      </c>
      <c r="G1614" s="8"/>
      <c r="H1614" s="16">
        <v>5322</v>
      </c>
      <c r="I1614" s="17">
        <f>SUMIF(ishuv,C1614,boharim)</f>
        <v>0</v>
      </c>
      <c r="J1614" s="18">
        <f>IF(H1614=0,0,K1614/H1614)</f>
        <v>5.7872980082675683E-2</v>
      </c>
      <c r="K1614" s="19">
        <v>308</v>
      </c>
      <c r="L1614" s="20">
        <f>IF(H1614=0,"אין דיווח",K1614/H1614)</f>
        <v>5.7872980082675683E-2</v>
      </c>
      <c r="M1614" s="21">
        <f>J1614*H1614</f>
        <v>308</v>
      </c>
    </row>
    <row r="1615" spans="2:13" x14ac:dyDescent="0.2">
      <c r="B1615" s="12">
        <v>469</v>
      </c>
      <c r="C1615" s="13" t="s">
        <v>2367</v>
      </c>
      <c r="D1615" s="14">
        <v>8225</v>
      </c>
      <c r="E1615" s="7" t="s">
        <v>86</v>
      </c>
      <c r="F1615" s="10" t="s">
        <v>2370</v>
      </c>
      <c r="G1615" s="8"/>
      <c r="H1615" s="16">
        <v>5322</v>
      </c>
      <c r="I1615" s="17">
        <f>SUMIF(ishuv,C1615,boharim)</f>
        <v>0</v>
      </c>
      <c r="J1615" s="18">
        <f>IF(H1615=0,0,K1615/H1615)</f>
        <v>4.603532506576475E-2</v>
      </c>
      <c r="K1615" s="19">
        <v>245</v>
      </c>
      <c r="L1615" s="20">
        <f>IF(H1615=0,"אין דיווח",K1615/H1615)</f>
        <v>4.603532506576475E-2</v>
      </c>
      <c r="M1615" s="21">
        <f>J1615*H1615</f>
        <v>245</v>
      </c>
    </row>
    <row r="1616" spans="2:13" x14ac:dyDescent="0.2">
      <c r="B1616" s="12">
        <v>469</v>
      </c>
      <c r="C1616" s="13" t="s">
        <v>2367</v>
      </c>
      <c r="D1616" s="14">
        <v>8225</v>
      </c>
      <c r="E1616" s="7" t="s">
        <v>9</v>
      </c>
      <c r="F1616" s="10" t="s">
        <v>181</v>
      </c>
      <c r="G1616" s="8" t="s">
        <v>2378</v>
      </c>
      <c r="H1616" s="16">
        <v>5322</v>
      </c>
      <c r="I1616" s="17">
        <f>SUMIF(ishuv,C1616,boharim)</f>
        <v>0</v>
      </c>
      <c r="J1616" s="18">
        <f>IF(H1616=0,0,K1616/H1616)</f>
        <v>4.1901540774145062E-2</v>
      </c>
      <c r="K1616" s="19">
        <v>223</v>
      </c>
      <c r="L1616" s="20">
        <f>IF(H1616=0,"אין דיווח",K1616/H1616)</f>
        <v>4.1901540774145062E-2</v>
      </c>
      <c r="M1616" s="21">
        <f>J1616*H1616</f>
        <v>223.00000000000003</v>
      </c>
    </row>
    <row r="1617" spans="2:13" x14ac:dyDescent="0.2">
      <c r="B1617" s="12">
        <v>2800</v>
      </c>
      <c r="C1617" s="13" t="s">
        <v>2386</v>
      </c>
      <c r="D1617" s="14">
        <v>18727</v>
      </c>
      <c r="E1617" s="7" t="s">
        <v>146</v>
      </c>
      <c r="F1617" s="10" t="s">
        <v>2387</v>
      </c>
      <c r="G1617" s="8"/>
      <c r="H1617" s="16"/>
      <c r="I1617" s="17">
        <f>SUMIF(ishuv,C1617,boharim)</f>
        <v>0</v>
      </c>
      <c r="J1617" s="18">
        <f>IF(H1617=0,0,K1617/H1617)</f>
        <v>0</v>
      </c>
      <c r="K1617" s="19">
        <v>0</v>
      </c>
      <c r="L1617" s="20" t="str">
        <f>IF(H1617=0,"אין דיווח",K1617/H1617)</f>
        <v>אין דיווח</v>
      </c>
      <c r="M1617" s="21">
        <f>J1617*H1617</f>
        <v>0</v>
      </c>
    </row>
    <row r="1618" spans="2:13" x14ac:dyDescent="0.2">
      <c r="B1618" s="12">
        <v>2800</v>
      </c>
      <c r="C1618" s="13" t="s">
        <v>2386</v>
      </c>
      <c r="D1618" s="14">
        <v>18727</v>
      </c>
      <c r="E1618" s="7" t="s">
        <v>1405</v>
      </c>
      <c r="F1618" s="10" t="s">
        <v>2729</v>
      </c>
      <c r="G1618" s="8" t="s">
        <v>2388</v>
      </c>
      <c r="H1618" s="16"/>
      <c r="I1618" s="17">
        <f>SUMIF(ishuv,C1618,boharim)</f>
        <v>0</v>
      </c>
      <c r="J1618" s="18">
        <f>IF(H1618=0,0,K1618/H1618)</f>
        <v>0</v>
      </c>
      <c r="K1618" s="19">
        <v>0</v>
      </c>
      <c r="L1618" s="20" t="str">
        <f>IF(H1618=0,"אין דיווח",K1618/H1618)</f>
        <v>אין דיווח</v>
      </c>
      <c r="M1618" s="21">
        <f>J1618*H1618</f>
        <v>0</v>
      </c>
    </row>
    <row r="1619" spans="2:13" x14ac:dyDescent="0.2">
      <c r="B1619" s="12">
        <v>2800</v>
      </c>
      <c r="C1619" s="13" t="s">
        <v>2386</v>
      </c>
      <c r="D1619" s="14">
        <v>18727</v>
      </c>
      <c r="E1619" s="7" t="s">
        <v>9</v>
      </c>
      <c r="F1619" s="10" t="s">
        <v>2389</v>
      </c>
      <c r="G1619" s="8" t="s">
        <v>2390</v>
      </c>
      <c r="H1619" s="16"/>
      <c r="I1619" s="17">
        <f>SUMIF(ishuv,C1619,boharim)</f>
        <v>0</v>
      </c>
      <c r="J1619" s="18">
        <f>IF(H1619=0,0,K1619/H1619)</f>
        <v>0</v>
      </c>
      <c r="K1619" s="19">
        <v>0</v>
      </c>
      <c r="L1619" s="20" t="str">
        <f>IF(H1619=0,"אין דיווח",K1619/H1619)</f>
        <v>אין דיווח</v>
      </c>
      <c r="M1619" s="21">
        <f>J1619*H1619</f>
        <v>0</v>
      </c>
    </row>
    <row r="1620" spans="2:13" x14ac:dyDescent="0.2">
      <c r="B1620" s="12">
        <v>2800</v>
      </c>
      <c r="C1620" s="13" t="s">
        <v>2386</v>
      </c>
      <c r="D1620" s="14">
        <v>18727</v>
      </c>
      <c r="E1620" s="7" t="s">
        <v>60</v>
      </c>
      <c r="F1620" s="10" t="s">
        <v>2391</v>
      </c>
      <c r="G1620" s="8" t="s">
        <v>2392</v>
      </c>
      <c r="H1620" s="16"/>
      <c r="I1620" s="17">
        <f>SUMIF(ishuv,C1620,boharim)</f>
        <v>0</v>
      </c>
      <c r="J1620" s="18">
        <f>IF(H1620=0,0,K1620/H1620)</f>
        <v>0</v>
      </c>
      <c r="K1620" s="19">
        <v>0</v>
      </c>
      <c r="L1620" s="20" t="str">
        <f>IF(H1620=0,"אין דיווח",K1620/H1620)</f>
        <v>אין דיווח</v>
      </c>
      <c r="M1620" s="21">
        <f>J1620*H1620</f>
        <v>0</v>
      </c>
    </row>
    <row r="1621" spans="2:13" x14ac:dyDescent="0.2">
      <c r="B1621" s="12">
        <v>2800</v>
      </c>
      <c r="C1621" s="13" t="s">
        <v>2386</v>
      </c>
      <c r="D1621" s="14">
        <v>18727</v>
      </c>
      <c r="E1621" s="7" t="s">
        <v>7</v>
      </c>
      <c r="F1621" s="10" t="s">
        <v>2393</v>
      </c>
      <c r="G1621" s="8" t="s">
        <v>2394</v>
      </c>
      <c r="H1621" s="16"/>
      <c r="I1621" s="17">
        <f>SUMIF(ishuv,C1621,boharim)</f>
        <v>0</v>
      </c>
      <c r="J1621" s="18">
        <f>IF(H1621=0,0,K1621/H1621)</f>
        <v>0</v>
      </c>
      <c r="K1621" s="19">
        <v>0</v>
      </c>
      <c r="L1621" s="20" t="str">
        <f>IF(H1621=0,"אין דיווח",K1621/H1621)</f>
        <v>אין דיווח</v>
      </c>
      <c r="M1621" s="21">
        <f>J1621*H1621</f>
        <v>0</v>
      </c>
    </row>
    <row r="1622" spans="2:13" x14ac:dyDescent="0.2">
      <c r="B1622" s="12">
        <v>2800</v>
      </c>
      <c r="C1622" s="13" t="s">
        <v>2386</v>
      </c>
      <c r="D1622" s="14">
        <v>18727</v>
      </c>
      <c r="E1622" s="7" t="s">
        <v>88</v>
      </c>
      <c r="F1622" s="10" t="s">
        <v>2395</v>
      </c>
      <c r="G1622" s="8"/>
      <c r="H1622" s="16"/>
      <c r="I1622" s="17">
        <f>SUMIF(ishuv,C1622,boharim)</f>
        <v>0</v>
      </c>
      <c r="J1622" s="18">
        <f>IF(H1622=0,0,K1622/H1622)</f>
        <v>0</v>
      </c>
      <c r="K1622" s="19">
        <v>0</v>
      </c>
      <c r="L1622" s="20" t="str">
        <f>IF(H1622=0,"אין דיווח",K1622/H1622)</f>
        <v>אין דיווח</v>
      </c>
      <c r="M1622" s="21">
        <f>J1622*H1622</f>
        <v>0</v>
      </c>
    </row>
    <row r="1623" spans="2:13" x14ac:dyDescent="0.2">
      <c r="B1623" s="12">
        <v>2800</v>
      </c>
      <c r="C1623" s="13" t="s">
        <v>2386</v>
      </c>
      <c r="D1623" s="14">
        <v>18727</v>
      </c>
      <c r="E1623" s="7" t="s">
        <v>35</v>
      </c>
      <c r="F1623" s="10" t="s">
        <v>2730</v>
      </c>
      <c r="G1623" s="8" t="s">
        <v>2396</v>
      </c>
      <c r="H1623" s="16"/>
      <c r="I1623" s="17">
        <f>SUMIF(ishuv,C1623,boharim)</f>
        <v>0</v>
      </c>
      <c r="J1623" s="18">
        <f>IF(H1623=0,0,K1623/H1623)</f>
        <v>0</v>
      </c>
      <c r="K1623" s="19">
        <v>0</v>
      </c>
      <c r="L1623" s="20" t="str">
        <f>IF(H1623=0,"אין דיווח",K1623/H1623)</f>
        <v>אין דיווח</v>
      </c>
      <c r="M1623" s="21">
        <f>J1623*H1623</f>
        <v>0</v>
      </c>
    </row>
    <row r="1624" spans="2:13" x14ac:dyDescent="0.2">
      <c r="B1624" s="12">
        <v>2800</v>
      </c>
      <c r="C1624" s="13" t="s">
        <v>2386</v>
      </c>
      <c r="D1624" s="14">
        <v>18727</v>
      </c>
      <c r="E1624" s="7" t="s">
        <v>34</v>
      </c>
      <c r="F1624" s="10" t="s">
        <v>2397</v>
      </c>
      <c r="G1624" s="8"/>
      <c r="H1624" s="16"/>
      <c r="I1624" s="17">
        <f>SUMIF(ishuv,C1624,boharim)</f>
        <v>0</v>
      </c>
      <c r="J1624" s="18">
        <f>IF(H1624=0,0,K1624/H1624)</f>
        <v>0</v>
      </c>
      <c r="K1624" s="19">
        <v>0</v>
      </c>
      <c r="L1624" s="20" t="str">
        <f>IF(H1624=0,"אין דיווח",K1624/H1624)</f>
        <v>אין דיווח</v>
      </c>
      <c r="M1624" s="21">
        <f>J1624*H1624</f>
        <v>0</v>
      </c>
    </row>
    <row r="1625" spans="2:13" x14ac:dyDescent="0.2">
      <c r="B1625" s="12">
        <v>2800</v>
      </c>
      <c r="C1625" s="13" t="s">
        <v>2386</v>
      </c>
      <c r="D1625" s="14">
        <v>18727</v>
      </c>
      <c r="E1625" s="7" t="s">
        <v>0</v>
      </c>
      <c r="F1625" s="10" t="s">
        <v>19</v>
      </c>
      <c r="G1625" s="8"/>
      <c r="H1625" s="16"/>
      <c r="I1625" s="17">
        <f>SUMIF(ishuv,C1625,boharim)</f>
        <v>0</v>
      </c>
      <c r="J1625" s="18">
        <f>IF(H1625=0,0,K1625/H1625)</f>
        <v>0</v>
      </c>
      <c r="K1625" s="19">
        <v>0</v>
      </c>
      <c r="L1625" s="20" t="str">
        <f>IF(H1625=0,"אין דיווח",K1625/H1625)</f>
        <v>אין דיווח</v>
      </c>
      <c r="M1625" s="21">
        <f>J1625*H1625</f>
        <v>0</v>
      </c>
    </row>
    <row r="1626" spans="2:13" x14ac:dyDescent="0.2">
      <c r="B1626" s="12">
        <v>3640</v>
      </c>
      <c r="C1626" s="13" t="s">
        <v>2398</v>
      </c>
      <c r="D1626" s="14">
        <v>4876</v>
      </c>
      <c r="E1626" s="7" t="s">
        <v>73</v>
      </c>
      <c r="F1626" s="10" t="s">
        <v>323</v>
      </c>
      <c r="G1626" s="8" t="s">
        <v>2402</v>
      </c>
      <c r="H1626" s="16">
        <v>3102</v>
      </c>
      <c r="I1626" s="17">
        <f>SUMIF(ishuv,C1626,boharim)</f>
        <v>0</v>
      </c>
      <c r="J1626" s="18">
        <f>IF(H1626=0,0,K1626/H1626)</f>
        <v>0.37298517085751126</v>
      </c>
      <c r="K1626" s="19">
        <v>1157</v>
      </c>
      <c r="L1626" s="20">
        <f>IF(H1626=0,"אין דיווח",K1626/H1626)</f>
        <v>0.37298517085751126</v>
      </c>
      <c r="M1626" s="21">
        <f>J1626*H1626</f>
        <v>1157</v>
      </c>
    </row>
    <row r="1627" spans="2:13" x14ac:dyDescent="0.2">
      <c r="B1627" s="12">
        <v>3640</v>
      </c>
      <c r="C1627" s="13" t="s">
        <v>2398</v>
      </c>
      <c r="D1627" s="14">
        <v>4876</v>
      </c>
      <c r="E1627" s="7" t="s">
        <v>79</v>
      </c>
      <c r="F1627" s="10" t="s">
        <v>2399</v>
      </c>
      <c r="G1627" s="8" t="s">
        <v>2400</v>
      </c>
      <c r="H1627" s="16">
        <v>3102</v>
      </c>
      <c r="I1627" s="17">
        <f>SUMIF(ishuv,C1627,boharim)</f>
        <v>0</v>
      </c>
      <c r="J1627" s="18">
        <f>IF(H1627=0,0,K1627/H1627)</f>
        <v>0.30722114764667957</v>
      </c>
      <c r="K1627" s="19">
        <v>953</v>
      </c>
      <c r="L1627" s="20">
        <f>IF(H1627=0,"אין דיווח",K1627/H1627)</f>
        <v>0.30722114764667957</v>
      </c>
      <c r="M1627" s="21">
        <f>J1627*H1627</f>
        <v>953</v>
      </c>
    </row>
    <row r="1628" spans="2:13" x14ac:dyDescent="0.2">
      <c r="B1628" s="12">
        <v>3640</v>
      </c>
      <c r="C1628" s="13" t="s">
        <v>2398</v>
      </c>
      <c r="D1628" s="14">
        <v>4876</v>
      </c>
      <c r="E1628" s="7" t="s">
        <v>57</v>
      </c>
      <c r="F1628" s="10" t="s">
        <v>2404</v>
      </c>
      <c r="G1628" s="8"/>
      <c r="H1628" s="16">
        <v>3102</v>
      </c>
      <c r="I1628" s="17">
        <f>SUMIF(ishuv,C1628,boharim)</f>
        <v>0</v>
      </c>
      <c r="J1628" s="18">
        <f>IF(H1628=0,0,K1628/H1628)</f>
        <v>0.1453900709219858</v>
      </c>
      <c r="K1628" s="19">
        <v>451</v>
      </c>
      <c r="L1628" s="20">
        <f>IF(H1628=0,"אין דיווח",K1628/H1628)</f>
        <v>0.1453900709219858</v>
      </c>
      <c r="M1628" s="21">
        <f>J1628*H1628</f>
        <v>450.99999999999994</v>
      </c>
    </row>
    <row r="1629" spans="2:13" x14ac:dyDescent="0.2">
      <c r="B1629" s="12">
        <v>3640</v>
      </c>
      <c r="C1629" s="13" t="s">
        <v>2398</v>
      </c>
      <c r="D1629" s="14">
        <v>4876</v>
      </c>
      <c r="E1629" s="7" t="s">
        <v>13</v>
      </c>
      <c r="F1629" s="10" t="s">
        <v>2401</v>
      </c>
      <c r="G1629" s="8"/>
      <c r="H1629" s="16">
        <v>3102</v>
      </c>
      <c r="I1629" s="17">
        <f>SUMIF(ishuv,C1629,boharim)</f>
        <v>0</v>
      </c>
      <c r="J1629" s="18">
        <f>IF(H1629=0,0,K1629/H1629)</f>
        <v>9.4455190199871045E-2</v>
      </c>
      <c r="K1629" s="19">
        <v>293</v>
      </c>
      <c r="L1629" s="20">
        <f>IF(H1629=0,"אין דיווח",K1629/H1629)</f>
        <v>9.4455190199871045E-2</v>
      </c>
      <c r="M1629" s="21">
        <f>J1629*H1629</f>
        <v>293</v>
      </c>
    </row>
    <row r="1630" spans="2:13" x14ac:dyDescent="0.2">
      <c r="B1630" s="12">
        <v>3640</v>
      </c>
      <c r="C1630" s="13" t="s">
        <v>2398</v>
      </c>
      <c r="D1630" s="14">
        <v>4876</v>
      </c>
      <c r="E1630" s="7" t="s">
        <v>60</v>
      </c>
      <c r="F1630" s="10" t="s">
        <v>2403</v>
      </c>
      <c r="G1630" s="8"/>
      <c r="H1630" s="16">
        <v>3102</v>
      </c>
      <c r="I1630" s="17">
        <f>SUMIF(ishuv,C1630,boharim)</f>
        <v>0</v>
      </c>
      <c r="J1630" s="18">
        <f>IF(H1630=0,0,K1630/H1630)</f>
        <v>7.9948420373952292E-2</v>
      </c>
      <c r="K1630" s="19">
        <v>248</v>
      </c>
      <c r="L1630" s="20">
        <f>IF(H1630=0,"אין דיווח",K1630/H1630)</f>
        <v>7.9948420373952292E-2</v>
      </c>
      <c r="M1630" s="21">
        <f>J1630*H1630</f>
        <v>248</v>
      </c>
    </row>
    <row r="1631" spans="2:13" x14ac:dyDescent="0.2">
      <c r="B1631" s="12">
        <v>543</v>
      </c>
      <c r="C1631" s="13" t="s">
        <v>2405</v>
      </c>
      <c r="D1631" s="14">
        <v>5966</v>
      </c>
      <c r="E1631" s="7" t="s">
        <v>132</v>
      </c>
      <c r="F1631" s="10" t="s">
        <v>2411</v>
      </c>
      <c r="G1631" s="8"/>
      <c r="H1631" s="16">
        <v>4593</v>
      </c>
      <c r="I1631" s="17">
        <f>SUMIF(ishuv,C1631,boharim)</f>
        <v>0</v>
      </c>
      <c r="J1631" s="18">
        <f>IF(H1631=0,0,K1631/H1631)</f>
        <v>0.26975832789026782</v>
      </c>
      <c r="K1631" s="19">
        <v>1239</v>
      </c>
      <c r="L1631" s="20">
        <f>IF(H1631=0,"אין דיווח",K1631/H1631)</f>
        <v>0.26975832789026782</v>
      </c>
      <c r="M1631" s="21">
        <f>J1631*H1631</f>
        <v>1239.0000000000002</v>
      </c>
    </row>
    <row r="1632" spans="2:13" x14ac:dyDescent="0.2">
      <c r="B1632" s="12">
        <v>543</v>
      </c>
      <c r="C1632" s="13" t="s">
        <v>2405</v>
      </c>
      <c r="D1632" s="14">
        <v>5966</v>
      </c>
      <c r="E1632" s="7" t="s">
        <v>280</v>
      </c>
      <c r="F1632" s="10" t="s">
        <v>2406</v>
      </c>
      <c r="G1632" s="8"/>
      <c r="H1632" s="16">
        <v>4593</v>
      </c>
      <c r="I1632" s="17">
        <f>SUMIF(ishuv,C1632,boharim)</f>
        <v>0</v>
      </c>
      <c r="J1632" s="18">
        <f>IF(H1632=0,0,K1632/H1632)</f>
        <v>0.23492270846940996</v>
      </c>
      <c r="K1632" s="19">
        <v>1079</v>
      </c>
      <c r="L1632" s="20">
        <f>IF(H1632=0,"אין דיווח",K1632/H1632)</f>
        <v>0.23492270846940996</v>
      </c>
      <c r="M1632" s="21">
        <f>J1632*H1632</f>
        <v>1079</v>
      </c>
    </row>
    <row r="1633" spans="2:13" x14ac:dyDescent="0.2">
      <c r="B1633" s="12">
        <v>543</v>
      </c>
      <c r="C1633" s="13" t="s">
        <v>2405</v>
      </c>
      <c r="D1633" s="14">
        <v>5966</v>
      </c>
      <c r="E1633" s="7" t="s">
        <v>14</v>
      </c>
      <c r="F1633" s="10" t="s">
        <v>137</v>
      </c>
      <c r="G1633" s="8"/>
      <c r="H1633" s="16">
        <v>4593</v>
      </c>
      <c r="I1633" s="17">
        <f>SUMIF(ishuv,C1633,boharim)</f>
        <v>0</v>
      </c>
      <c r="J1633" s="18">
        <f>IF(H1633=0,0,K1633/H1633)</f>
        <v>0.13803614195514913</v>
      </c>
      <c r="K1633" s="19">
        <v>634</v>
      </c>
      <c r="L1633" s="20">
        <f>IF(H1633=0,"אין דיווח",K1633/H1633)</f>
        <v>0.13803614195514913</v>
      </c>
      <c r="M1633" s="21">
        <f>J1633*H1633</f>
        <v>633.99999999999989</v>
      </c>
    </row>
    <row r="1634" spans="2:13" x14ac:dyDescent="0.2">
      <c r="B1634" s="12">
        <v>543</v>
      </c>
      <c r="C1634" s="13" t="s">
        <v>2405</v>
      </c>
      <c r="D1634" s="14">
        <v>5966</v>
      </c>
      <c r="E1634" s="7" t="s">
        <v>136</v>
      </c>
      <c r="F1634" s="10" t="s">
        <v>135</v>
      </c>
      <c r="G1634" s="8"/>
      <c r="H1634" s="16">
        <v>4593</v>
      </c>
      <c r="I1634" s="17">
        <f>SUMIF(ishuv,C1634,boharim)</f>
        <v>0</v>
      </c>
      <c r="J1634" s="18">
        <f>IF(H1634=0,0,K1634/H1634)</f>
        <v>0.13520574787720444</v>
      </c>
      <c r="K1634" s="19">
        <v>621</v>
      </c>
      <c r="L1634" s="20">
        <f>IF(H1634=0,"אין דיווח",K1634/H1634)</f>
        <v>0.13520574787720444</v>
      </c>
      <c r="M1634" s="21">
        <f>J1634*H1634</f>
        <v>621</v>
      </c>
    </row>
    <row r="1635" spans="2:13" x14ac:dyDescent="0.2">
      <c r="B1635" s="12">
        <v>543</v>
      </c>
      <c r="C1635" s="13" t="s">
        <v>2405</v>
      </c>
      <c r="D1635" s="14">
        <v>5966</v>
      </c>
      <c r="E1635" s="7" t="s">
        <v>139</v>
      </c>
      <c r="F1635" s="10" t="s">
        <v>138</v>
      </c>
      <c r="G1635" s="8"/>
      <c r="H1635" s="16">
        <v>4593</v>
      </c>
      <c r="I1635" s="17">
        <f>SUMIF(ishuv,C1635,boharim)</f>
        <v>0</v>
      </c>
      <c r="J1635" s="18">
        <f>IF(H1635=0,0,K1635/H1635)</f>
        <v>0.13411713477030263</v>
      </c>
      <c r="K1635" s="19">
        <v>616</v>
      </c>
      <c r="L1635" s="20">
        <f>IF(H1635=0,"אין דיווח",K1635/H1635)</f>
        <v>0.13411713477030263</v>
      </c>
      <c r="M1635" s="21">
        <f>J1635*H1635</f>
        <v>616</v>
      </c>
    </row>
    <row r="1636" spans="2:13" x14ac:dyDescent="0.2">
      <c r="B1636" s="12">
        <v>543</v>
      </c>
      <c r="C1636" s="13" t="s">
        <v>2405</v>
      </c>
      <c r="D1636" s="14">
        <v>5966</v>
      </c>
      <c r="E1636" s="7" t="s">
        <v>42</v>
      </c>
      <c r="F1636" s="10" t="s">
        <v>318</v>
      </c>
      <c r="G1636" s="8"/>
      <c r="H1636" s="16">
        <v>4593</v>
      </c>
      <c r="I1636" s="17">
        <f>SUMIF(ishuv,C1636,boharim)</f>
        <v>0</v>
      </c>
      <c r="J1636" s="18">
        <f>IF(H1636=0,0,K1636/H1636)</f>
        <v>8.6653603309383848E-2</v>
      </c>
      <c r="K1636" s="19">
        <v>398</v>
      </c>
      <c r="L1636" s="20">
        <f>IF(H1636=0,"אין דיווח",K1636/H1636)</f>
        <v>8.6653603309383848E-2</v>
      </c>
      <c r="M1636" s="21">
        <f>J1636*H1636</f>
        <v>398</v>
      </c>
    </row>
    <row r="1637" spans="2:13" x14ac:dyDescent="0.2">
      <c r="B1637" s="12">
        <v>543</v>
      </c>
      <c r="C1637" s="13" t="s">
        <v>2405</v>
      </c>
      <c r="D1637" s="14">
        <v>5966</v>
      </c>
      <c r="E1637" s="7" t="s">
        <v>34</v>
      </c>
      <c r="F1637" s="10" t="s">
        <v>2412</v>
      </c>
      <c r="G1637" s="8" t="s">
        <v>2413</v>
      </c>
      <c r="H1637" s="16">
        <v>4593</v>
      </c>
      <c r="I1637" s="17">
        <f>SUMIF(ishuv,C1637,boharim)</f>
        <v>0</v>
      </c>
      <c r="J1637" s="18">
        <f>IF(H1637=0,0,K1637/H1637)</f>
        <v>6.5316786414108428E-4</v>
      </c>
      <c r="K1637" s="19">
        <v>3</v>
      </c>
      <c r="L1637" s="20">
        <f>IF(H1637=0,"אין דיווח",K1637/H1637)</f>
        <v>6.5316786414108428E-4</v>
      </c>
      <c r="M1637" s="21">
        <f>J1637*H1637</f>
        <v>3</v>
      </c>
    </row>
    <row r="1638" spans="2:13" x14ac:dyDescent="0.2">
      <c r="B1638" s="12">
        <v>543</v>
      </c>
      <c r="C1638" s="13" t="s">
        <v>2405</v>
      </c>
      <c r="D1638" s="14">
        <v>5966</v>
      </c>
      <c r="E1638" s="7" t="s">
        <v>38</v>
      </c>
      <c r="F1638" s="10" t="s">
        <v>2409</v>
      </c>
      <c r="G1638" s="8" t="s">
        <v>2410</v>
      </c>
      <c r="H1638" s="16">
        <v>4593</v>
      </c>
      <c r="I1638" s="17">
        <f>SUMIF(ishuv,C1638,boharim)</f>
        <v>0</v>
      </c>
      <c r="J1638" s="18">
        <f>IF(H1638=0,0,K1638/H1638)</f>
        <v>4.3544524276072284E-4</v>
      </c>
      <c r="K1638" s="19">
        <v>2</v>
      </c>
      <c r="L1638" s="20">
        <f>IF(H1638=0,"אין דיווח",K1638/H1638)</f>
        <v>4.3544524276072284E-4</v>
      </c>
      <c r="M1638" s="21">
        <f>J1638*H1638</f>
        <v>2</v>
      </c>
    </row>
    <row r="1639" spans="2:13" x14ac:dyDescent="0.2">
      <c r="B1639" s="12">
        <v>543</v>
      </c>
      <c r="C1639" s="13" t="s">
        <v>2405</v>
      </c>
      <c r="D1639" s="14">
        <v>5966</v>
      </c>
      <c r="E1639" s="7" t="s">
        <v>41</v>
      </c>
      <c r="F1639" s="10" t="s">
        <v>2407</v>
      </c>
      <c r="G1639" s="8" t="s">
        <v>2408</v>
      </c>
      <c r="H1639" s="16">
        <v>4593</v>
      </c>
      <c r="I1639" s="17">
        <f>SUMIF(ishuv,C1639,boharim)</f>
        <v>0</v>
      </c>
      <c r="J1639" s="18">
        <f>IF(H1639=0,0,K1639/H1639)</f>
        <v>2.1772262138036142E-4</v>
      </c>
      <c r="K1639" s="19">
        <v>1</v>
      </c>
      <c r="L1639" s="20">
        <f>IF(H1639=0,"אין דיווח",K1639/H1639)</f>
        <v>2.1772262138036142E-4</v>
      </c>
      <c r="M1639" s="21">
        <f>J1639*H1639</f>
        <v>1</v>
      </c>
    </row>
    <row r="1640" spans="2:13" x14ac:dyDescent="0.2">
      <c r="B1640" s="12">
        <v>2640</v>
      </c>
      <c r="C1640" s="13" t="s">
        <v>2414</v>
      </c>
      <c r="D1640" s="14">
        <v>30302</v>
      </c>
      <c r="E1640" s="7" t="s">
        <v>9</v>
      </c>
      <c r="F1640" s="11" t="s">
        <v>2420</v>
      </c>
      <c r="G1640" s="7" t="s">
        <v>2421</v>
      </c>
      <c r="H1640" s="16">
        <v>19900</v>
      </c>
      <c r="I1640" s="17">
        <f>SUMIF(ishuv,C1640,boharim)</f>
        <v>0</v>
      </c>
      <c r="J1640" s="18">
        <f>IF(H1640=0,0,K1640/H1640)</f>
        <v>0.22160804020100502</v>
      </c>
      <c r="K1640" s="19">
        <v>4410</v>
      </c>
      <c r="L1640" s="20">
        <f>IF(H1640=0,"אין דיווח",K1640/H1640)</f>
        <v>0.22160804020100502</v>
      </c>
      <c r="M1640" s="21">
        <f>J1640*H1640</f>
        <v>4410</v>
      </c>
    </row>
    <row r="1641" spans="2:13" x14ac:dyDescent="0.2">
      <c r="B1641" s="12">
        <v>2640</v>
      </c>
      <c r="C1641" s="13" t="s">
        <v>2414</v>
      </c>
      <c r="D1641" s="14">
        <v>30302</v>
      </c>
      <c r="E1641" s="7" t="s">
        <v>65</v>
      </c>
      <c r="F1641" s="11" t="s">
        <v>2422</v>
      </c>
      <c r="G1641" s="7" t="s">
        <v>2423</v>
      </c>
      <c r="H1641" s="16">
        <v>19900</v>
      </c>
      <c r="I1641" s="17">
        <f>SUMIF(ishuv,C1641,boharim)</f>
        <v>0</v>
      </c>
      <c r="J1641" s="18">
        <f>IF(H1641=0,0,K1641/H1641)</f>
        <v>0.17170854271356784</v>
      </c>
      <c r="K1641" s="19">
        <v>3417</v>
      </c>
      <c r="L1641" s="20">
        <f>IF(H1641=0,"אין דיווח",K1641/H1641)</f>
        <v>0.17170854271356784</v>
      </c>
      <c r="M1641" s="21">
        <f>J1641*H1641</f>
        <v>3417</v>
      </c>
    </row>
    <row r="1642" spans="2:13" x14ac:dyDescent="0.2">
      <c r="B1642" s="12">
        <v>2640</v>
      </c>
      <c r="C1642" s="13" t="s">
        <v>2414</v>
      </c>
      <c r="D1642" s="14">
        <v>30302</v>
      </c>
      <c r="E1642" s="7" t="s">
        <v>0</v>
      </c>
      <c r="F1642" s="11" t="s">
        <v>2430</v>
      </c>
      <c r="G1642" s="7"/>
      <c r="H1642" s="16">
        <v>19900</v>
      </c>
      <c r="I1642" s="17">
        <f>SUMIF(ishuv,C1642,boharim)</f>
        <v>0</v>
      </c>
      <c r="J1642" s="18">
        <f>IF(H1642=0,0,K1642/H1642)</f>
        <v>0.12025125628140704</v>
      </c>
      <c r="K1642" s="19">
        <v>2393</v>
      </c>
      <c r="L1642" s="20">
        <f>IF(H1642=0,"אין דיווח",K1642/H1642)</f>
        <v>0.12025125628140704</v>
      </c>
      <c r="M1642" s="21">
        <f>J1642*H1642</f>
        <v>2393</v>
      </c>
    </row>
    <row r="1643" spans="2:13" x14ac:dyDescent="0.2">
      <c r="B1643" s="12">
        <v>2640</v>
      </c>
      <c r="C1643" s="13" t="s">
        <v>2414</v>
      </c>
      <c r="D1643" s="14">
        <v>30302</v>
      </c>
      <c r="E1643" s="7" t="s">
        <v>23</v>
      </c>
      <c r="F1643" s="11" t="s">
        <v>2425</v>
      </c>
      <c r="G1643" s="7"/>
      <c r="H1643" s="16">
        <v>19900</v>
      </c>
      <c r="I1643" s="17">
        <f>SUMIF(ishuv,C1643,boharim)</f>
        <v>0</v>
      </c>
      <c r="J1643" s="18">
        <f>IF(H1643=0,0,K1643/H1643)</f>
        <v>8.301507537688442E-2</v>
      </c>
      <c r="K1643" s="19">
        <v>1652</v>
      </c>
      <c r="L1643" s="20">
        <f>IF(H1643=0,"אין דיווח",K1643/H1643)</f>
        <v>8.301507537688442E-2</v>
      </c>
      <c r="M1643" s="21">
        <f>J1643*H1643</f>
        <v>1652</v>
      </c>
    </row>
    <row r="1644" spans="2:13" x14ac:dyDescent="0.2">
      <c r="B1644" s="12">
        <v>2640</v>
      </c>
      <c r="C1644" s="13" t="s">
        <v>2414</v>
      </c>
      <c r="D1644" s="14">
        <v>30302</v>
      </c>
      <c r="E1644" s="7" t="s">
        <v>36</v>
      </c>
      <c r="F1644" s="11" t="s">
        <v>2427</v>
      </c>
      <c r="G1644" s="7"/>
      <c r="H1644" s="16">
        <v>19900</v>
      </c>
      <c r="I1644" s="17">
        <f>SUMIF(ishuv,C1644,boharim)</f>
        <v>0</v>
      </c>
      <c r="J1644" s="18">
        <f>IF(H1644=0,0,K1644/H1644)</f>
        <v>7.2562814070351755E-2</v>
      </c>
      <c r="K1644" s="19">
        <v>1444</v>
      </c>
      <c r="L1644" s="20">
        <f>IF(H1644=0,"אין דיווח",K1644/H1644)</f>
        <v>7.2562814070351755E-2</v>
      </c>
      <c r="M1644" s="21">
        <f>J1644*H1644</f>
        <v>1444</v>
      </c>
    </row>
    <row r="1645" spans="2:13" x14ac:dyDescent="0.2">
      <c r="B1645" s="12">
        <v>2640</v>
      </c>
      <c r="C1645" s="13" t="s">
        <v>2414</v>
      </c>
      <c r="D1645" s="14">
        <v>30302</v>
      </c>
      <c r="E1645" s="7" t="s">
        <v>125</v>
      </c>
      <c r="F1645" s="11" t="s">
        <v>2429</v>
      </c>
      <c r="G1645" s="7"/>
      <c r="H1645" s="16">
        <v>19900</v>
      </c>
      <c r="I1645" s="17">
        <f>SUMIF(ishuv,C1645,boharim)</f>
        <v>0</v>
      </c>
      <c r="J1645" s="18">
        <f>IF(H1645=0,0,K1645/H1645)</f>
        <v>6.9346733668341709E-2</v>
      </c>
      <c r="K1645" s="19">
        <v>1380</v>
      </c>
      <c r="L1645" s="20">
        <f>IF(H1645=0,"אין דיווח",K1645/H1645)</f>
        <v>6.9346733668341709E-2</v>
      </c>
      <c r="M1645" s="21">
        <f>J1645*H1645</f>
        <v>1380</v>
      </c>
    </row>
    <row r="1646" spans="2:13" x14ac:dyDescent="0.2">
      <c r="B1646" s="12">
        <v>2640</v>
      </c>
      <c r="C1646" s="13" t="s">
        <v>2414</v>
      </c>
      <c r="D1646" s="14">
        <v>30302</v>
      </c>
      <c r="E1646" s="7" t="s">
        <v>146</v>
      </c>
      <c r="F1646" s="11" t="s">
        <v>2418</v>
      </c>
      <c r="G1646" s="7"/>
      <c r="H1646" s="16">
        <v>19900</v>
      </c>
      <c r="I1646" s="17">
        <f>SUMIF(ishuv,C1646,boharim)</f>
        <v>0</v>
      </c>
      <c r="J1646" s="18">
        <f>IF(H1646=0,0,K1646/H1646)</f>
        <v>5.8442211055276382E-2</v>
      </c>
      <c r="K1646" s="19">
        <v>1163</v>
      </c>
      <c r="L1646" s="20">
        <f>IF(H1646=0,"אין דיווח",K1646/H1646)</f>
        <v>5.8442211055276382E-2</v>
      </c>
      <c r="M1646" s="21">
        <f>J1646*H1646</f>
        <v>1163</v>
      </c>
    </row>
    <row r="1647" spans="2:13" x14ac:dyDescent="0.2">
      <c r="B1647" s="12">
        <v>2640</v>
      </c>
      <c r="C1647" s="13" t="s">
        <v>2414</v>
      </c>
      <c r="D1647" s="14">
        <v>30302</v>
      </c>
      <c r="E1647" s="7" t="s">
        <v>56</v>
      </c>
      <c r="F1647" s="11" t="s">
        <v>2415</v>
      </c>
      <c r="G1647" s="7"/>
      <c r="H1647" s="16">
        <v>19900</v>
      </c>
      <c r="I1647" s="17">
        <f>SUMIF(ishuv,C1647,boharim)</f>
        <v>0</v>
      </c>
      <c r="J1647" s="18">
        <f>IF(H1647=0,0,K1647/H1647)</f>
        <v>4.8090452261306531E-2</v>
      </c>
      <c r="K1647" s="19">
        <v>957</v>
      </c>
      <c r="L1647" s="20">
        <f>IF(H1647=0,"אין דיווח",K1647/H1647)</f>
        <v>4.8090452261306531E-2</v>
      </c>
      <c r="M1647" s="21">
        <f>J1647*H1647</f>
        <v>957</v>
      </c>
    </row>
    <row r="1648" spans="2:13" x14ac:dyDescent="0.2">
      <c r="B1648" s="12">
        <v>2640</v>
      </c>
      <c r="C1648" s="13" t="s">
        <v>2414</v>
      </c>
      <c r="D1648" s="14">
        <v>30302</v>
      </c>
      <c r="E1648" s="7" t="s">
        <v>21</v>
      </c>
      <c r="F1648" s="11" t="s">
        <v>2428</v>
      </c>
      <c r="G1648" s="7"/>
      <c r="H1648" s="16">
        <v>19900</v>
      </c>
      <c r="I1648" s="17">
        <f>SUMIF(ishuv,C1648,boharim)</f>
        <v>0</v>
      </c>
      <c r="J1648" s="18">
        <f>IF(H1648=0,0,K1648/H1648)</f>
        <v>3.773869346733668E-2</v>
      </c>
      <c r="K1648" s="19">
        <v>751</v>
      </c>
      <c r="L1648" s="20">
        <f>IF(H1648=0,"אין דיווח",K1648/H1648)</f>
        <v>3.773869346733668E-2</v>
      </c>
      <c r="M1648" s="21">
        <f>J1648*H1648</f>
        <v>750.99999999999989</v>
      </c>
    </row>
    <row r="1649" spans="2:13" x14ac:dyDescent="0.2">
      <c r="B1649" s="12">
        <v>2640</v>
      </c>
      <c r="C1649" s="13" t="s">
        <v>2414</v>
      </c>
      <c r="D1649" s="14">
        <v>30302</v>
      </c>
      <c r="E1649" s="7" t="s">
        <v>41</v>
      </c>
      <c r="F1649" s="11" t="s">
        <v>2419</v>
      </c>
      <c r="G1649" s="7"/>
      <c r="H1649" s="16">
        <v>19900</v>
      </c>
      <c r="I1649" s="17">
        <f>SUMIF(ishuv,C1649,boharim)</f>
        <v>0</v>
      </c>
      <c r="J1649" s="18">
        <f>IF(H1649=0,0,K1649/H1649)</f>
        <v>3.6783919597989947E-2</v>
      </c>
      <c r="K1649" s="19">
        <v>732</v>
      </c>
      <c r="L1649" s="20">
        <f>IF(H1649=0,"אין דיווח",K1649/H1649)</f>
        <v>3.6783919597989947E-2</v>
      </c>
      <c r="M1649" s="21">
        <f>J1649*H1649</f>
        <v>732</v>
      </c>
    </row>
    <row r="1650" spans="2:13" x14ac:dyDescent="0.2">
      <c r="B1650" s="12">
        <v>2640</v>
      </c>
      <c r="C1650" s="13" t="s">
        <v>2414</v>
      </c>
      <c r="D1650" s="14">
        <v>30302</v>
      </c>
      <c r="E1650" s="7" t="s">
        <v>7</v>
      </c>
      <c r="F1650" s="11" t="s">
        <v>2424</v>
      </c>
      <c r="G1650" s="7"/>
      <c r="H1650" s="16">
        <v>19900</v>
      </c>
      <c r="I1650" s="17">
        <f>SUMIF(ishuv,C1650,boharim)</f>
        <v>0</v>
      </c>
      <c r="J1650" s="18">
        <f>IF(H1650=0,0,K1650/H1650)</f>
        <v>3.6532663316582913E-2</v>
      </c>
      <c r="K1650" s="19">
        <v>727</v>
      </c>
      <c r="L1650" s="20">
        <f>IF(H1650=0,"אין דיווח",K1650/H1650)</f>
        <v>3.6532663316582913E-2</v>
      </c>
      <c r="M1650" s="21">
        <f>J1650*H1650</f>
        <v>727</v>
      </c>
    </row>
    <row r="1651" spans="2:13" x14ac:dyDescent="0.2">
      <c r="B1651" s="12">
        <v>2640</v>
      </c>
      <c r="C1651" s="13" t="s">
        <v>2414</v>
      </c>
      <c r="D1651" s="14">
        <v>30302</v>
      </c>
      <c r="E1651" s="7" t="s">
        <v>128</v>
      </c>
      <c r="F1651" s="11" t="s">
        <v>2417</v>
      </c>
      <c r="G1651" s="7"/>
      <c r="H1651" s="16">
        <v>19900</v>
      </c>
      <c r="I1651" s="17">
        <f>SUMIF(ishuv,C1651,boharim)</f>
        <v>0</v>
      </c>
      <c r="J1651" s="18">
        <f>IF(H1651=0,0,K1651/H1651)</f>
        <v>2.2964824120603015E-2</v>
      </c>
      <c r="K1651" s="19">
        <v>457</v>
      </c>
      <c r="L1651" s="20">
        <f>IF(H1651=0,"אין דיווח",K1651/H1651)</f>
        <v>2.2964824120603015E-2</v>
      </c>
      <c r="M1651" s="21">
        <f>J1651*H1651</f>
        <v>457</v>
      </c>
    </row>
    <row r="1652" spans="2:13" x14ac:dyDescent="0.2">
      <c r="B1652" s="12">
        <v>2640</v>
      </c>
      <c r="C1652" s="13" t="s">
        <v>2414</v>
      </c>
      <c r="D1652" s="14">
        <v>30302</v>
      </c>
      <c r="E1652" s="7" t="s">
        <v>302</v>
      </c>
      <c r="F1652" s="11" t="s">
        <v>2426</v>
      </c>
      <c r="G1652" s="7"/>
      <c r="H1652" s="16">
        <v>19900</v>
      </c>
      <c r="I1652" s="17">
        <f>SUMIF(ishuv,C1652,boharim)</f>
        <v>0</v>
      </c>
      <c r="J1652" s="18">
        <f>IF(H1652=0,0,K1652/H1652)</f>
        <v>2.0954773869346733E-2</v>
      </c>
      <c r="K1652" s="19">
        <v>417</v>
      </c>
      <c r="L1652" s="20">
        <f>IF(H1652=0,"אין דיווח",K1652/H1652)</f>
        <v>2.0954773869346733E-2</v>
      </c>
      <c r="M1652" s="21">
        <f>J1652*H1652</f>
        <v>417</v>
      </c>
    </row>
    <row r="1653" spans="2:13" x14ac:dyDescent="0.2">
      <c r="B1653" s="12">
        <v>2640</v>
      </c>
      <c r="C1653" s="13" t="s">
        <v>2414</v>
      </c>
      <c r="D1653" s="14">
        <v>30302</v>
      </c>
      <c r="E1653" s="7" t="s">
        <v>14</v>
      </c>
      <c r="F1653" s="11" t="s">
        <v>2416</v>
      </c>
      <c r="G1653" s="7"/>
      <c r="H1653" s="16">
        <v>19900</v>
      </c>
      <c r="I1653" s="17">
        <f>SUMIF(ishuv,C1653,boharim)</f>
        <v>0</v>
      </c>
      <c r="J1653" s="18">
        <f>IF(H1653=0,0,K1653/H1653)</f>
        <v>0</v>
      </c>
      <c r="K1653" s="19">
        <v>0</v>
      </c>
      <c r="L1653" s="20">
        <f>IF(H1653=0,"אין דיווח",K1653/H1653)</f>
        <v>0</v>
      </c>
      <c r="M1653" s="21">
        <f>J1653*H1653</f>
        <v>0</v>
      </c>
    </row>
    <row r="1654" spans="2:13" x14ac:dyDescent="0.2">
      <c r="B1654" s="12">
        <v>26</v>
      </c>
      <c r="C1654" s="13" t="s">
        <v>2431</v>
      </c>
      <c r="D1654" s="14">
        <v>2180</v>
      </c>
      <c r="E1654" s="7" t="s">
        <v>33</v>
      </c>
      <c r="F1654" s="11" t="s">
        <v>119</v>
      </c>
      <c r="G1654" s="7" t="s">
        <v>2434</v>
      </c>
      <c r="H1654" s="16">
        <v>1455</v>
      </c>
      <c r="I1654" s="17">
        <f>SUMIF(ishuv,C1654,boharim)</f>
        <v>0</v>
      </c>
      <c r="J1654" s="18">
        <f>IF(H1654=0,0,K1654/H1654)</f>
        <v>0.40824742268041236</v>
      </c>
      <c r="K1654" s="19">
        <v>594</v>
      </c>
      <c r="L1654" s="20">
        <f>IF(H1654=0,"אין דיווח",K1654/H1654)</f>
        <v>0.40824742268041236</v>
      </c>
      <c r="M1654" s="21">
        <f>J1654*H1654</f>
        <v>594</v>
      </c>
    </row>
    <row r="1655" spans="2:13" x14ac:dyDescent="0.2">
      <c r="B1655" s="12">
        <v>26</v>
      </c>
      <c r="C1655" s="13" t="s">
        <v>2431</v>
      </c>
      <c r="D1655" s="14">
        <v>2180</v>
      </c>
      <c r="E1655" s="7" t="s">
        <v>123</v>
      </c>
      <c r="F1655" s="11" t="s">
        <v>122</v>
      </c>
      <c r="G1655" s="7" t="s">
        <v>2432</v>
      </c>
      <c r="H1655" s="16">
        <v>1455</v>
      </c>
      <c r="I1655" s="17">
        <f>SUMIF(ishuv,C1655,boharim)</f>
        <v>0</v>
      </c>
      <c r="J1655" s="18">
        <f>IF(H1655=0,0,K1655/H1655)</f>
        <v>0.34570446735395188</v>
      </c>
      <c r="K1655" s="19">
        <v>503</v>
      </c>
      <c r="L1655" s="20">
        <f>IF(H1655=0,"אין דיווח",K1655/H1655)</f>
        <v>0.34570446735395188</v>
      </c>
      <c r="M1655" s="21">
        <f>J1655*H1655</f>
        <v>503</v>
      </c>
    </row>
    <row r="1656" spans="2:13" x14ac:dyDescent="0.2">
      <c r="B1656" s="12">
        <v>26</v>
      </c>
      <c r="C1656" s="13" t="s">
        <v>2431</v>
      </c>
      <c r="D1656" s="14">
        <v>2180</v>
      </c>
      <c r="E1656" s="7" t="s">
        <v>13</v>
      </c>
      <c r="F1656" s="11" t="s">
        <v>469</v>
      </c>
      <c r="G1656" s="7" t="s">
        <v>2433</v>
      </c>
      <c r="H1656" s="16">
        <v>1455</v>
      </c>
      <c r="I1656" s="17">
        <f>SUMIF(ishuv,C1656,boharim)</f>
        <v>0</v>
      </c>
      <c r="J1656" s="18">
        <f>IF(H1656=0,0,K1656/H1656)</f>
        <v>0.15051546391752577</v>
      </c>
      <c r="K1656" s="19">
        <v>219</v>
      </c>
      <c r="L1656" s="20">
        <f>IF(H1656=0,"אין דיווח",K1656/H1656)</f>
        <v>0.15051546391752577</v>
      </c>
      <c r="M1656" s="21">
        <f>J1656*H1656</f>
        <v>219</v>
      </c>
    </row>
    <row r="1657" spans="2:13" x14ac:dyDescent="0.2">
      <c r="B1657" s="12">
        <v>26</v>
      </c>
      <c r="C1657" s="13" t="s">
        <v>2431</v>
      </c>
      <c r="D1657" s="14">
        <v>2180</v>
      </c>
      <c r="E1657" s="7" t="s">
        <v>71</v>
      </c>
      <c r="F1657" s="11" t="s">
        <v>121</v>
      </c>
      <c r="G1657" s="7"/>
      <c r="H1657" s="16">
        <v>1455</v>
      </c>
      <c r="I1657" s="17">
        <f>SUMIF(ishuv,C1657,boharim)</f>
        <v>0</v>
      </c>
      <c r="J1657" s="18">
        <f>IF(H1657=0,0,K1657/H1657)</f>
        <v>9.5532646048109959E-2</v>
      </c>
      <c r="K1657" s="19">
        <v>139</v>
      </c>
      <c r="L1657" s="20">
        <f>IF(H1657=0,"אין דיווח",K1657/H1657)</f>
        <v>9.5532646048109959E-2</v>
      </c>
      <c r="M1657" s="21">
        <f>J1657*H1657</f>
        <v>139</v>
      </c>
    </row>
    <row r="1658" spans="2:13" x14ac:dyDescent="0.2">
      <c r="B1658" s="12">
        <v>8300</v>
      </c>
      <c r="C1658" s="13" t="s">
        <v>2435</v>
      </c>
      <c r="D1658" s="14">
        <v>197450</v>
      </c>
      <c r="E1658" s="7" t="s">
        <v>57</v>
      </c>
      <c r="F1658" s="11" t="s">
        <v>2456</v>
      </c>
      <c r="G1658" s="7" t="s">
        <v>2457</v>
      </c>
      <c r="H1658" s="16">
        <v>77918</v>
      </c>
      <c r="I1658" s="17">
        <f>SUMIF(ishuv,C1658,boharim)</f>
        <v>0</v>
      </c>
      <c r="J1658" s="18">
        <f>IF(H1658=0,0,K1658/H1658)</f>
        <v>0.2102595035806874</v>
      </c>
      <c r="K1658" s="19">
        <v>16383</v>
      </c>
      <c r="L1658" s="20">
        <f>IF(H1658=0,"אין דיווח",K1658/H1658)</f>
        <v>0.2102595035806874</v>
      </c>
      <c r="M1658" s="21">
        <f>J1658*H1658</f>
        <v>16383.000000000002</v>
      </c>
    </row>
    <row r="1659" spans="2:13" ht="25.5" x14ac:dyDescent="0.2">
      <c r="B1659" s="12">
        <v>8300</v>
      </c>
      <c r="C1659" s="13" t="s">
        <v>2435</v>
      </c>
      <c r="D1659" s="14">
        <v>197450</v>
      </c>
      <c r="E1659" s="7" t="s">
        <v>4</v>
      </c>
      <c r="F1659" s="11" t="s">
        <v>2452</v>
      </c>
      <c r="G1659" s="7"/>
      <c r="H1659" s="16">
        <v>77918</v>
      </c>
      <c r="I1659" s="17">
        <f>SUMIF(ishuv,C1659,boharim)</f>
        <v>0</v>
      </c>
      <c r="J1659" s="18">
        <f>IF(H1659=0,0,K1659/H1659)</f>
        <v>8.5718319258707876E-2</v>
      </c>
      <c r="K1659" s="19">
        <v>6679</v>
      </c>
      <c r="L1659" s="20">
        <f>IF(H1659=0,"אין דיווח",K1659/H1659)</f>
        <v>8.5718319258707876E-2</v>
      </c>
      <c r="M1659" s="21">
        <f>J1659*H1659</f>
        <v>6679</v>
      </c>
    </row>
    <row r="1660" spans="2:13" x14ac:dyDescent="0.2">
      <c r="B1660" s="12">
        <v>8300</v>
      </c>
      <c r="C1660" s="13" t="s">
        <v>2435</v>
      </c>
      <c r="D1660" s="14">
        <v>197450</v>
      </c>
      <c r="E1660" s="7" t="s">
        <v>20</v>
      </c>
      <c r="F1660" s="11" t="s">
        <v>2459</v>
      </c>
      <c r="G1660" s="7"/>
      <c r="H1660" s="16">
        <v>77918</v>
      </c>
      <c r="I1660" s="17">
        <f>SUMIF(ishuv,C1660,boharim)</f>
        <v>0</v>
      </c>
      <c r="J1660" s="18">
        <f>IF(H1660=0,0,K1660/H1660)</f>
        <v>7.7876742216175979E-2</v>
      </c>
      <c r="K1660" s="19">
        <v>6068</v>
      </c>
      <c r="L1660" s="20">
        <f>IF(H1660=0,"אין דיווח",K1660/H1660)</f>
        <v>7.7876742216175979E-2</v>
      </c>
      <c r="M1660" s="21">
        <f>J1660*H1660</f>
        <v>6068</v>
      </c>
    </row>
    <row r="1661" spans="2:13" x14ac:dyDescent="0.2">
      <c r="B1661" s="12">
        <v>8300</v>
      </c>
      <c r="C1661" s="13" t="s">
        <v>2435</v>
      </c>
      <c r="D1661" s="14">
        <v>197450</v>
      </c>
      <c r="E1661" s="7" t="s">
        <v>7</v>
      </c>
      <c r="F1661" s="11" t="s">
        <v>2450</v>
      </c>
      <c r="G1661" s="7"/>
      <c r="H1661" s="16">
        <v>77918</v>
      </c>
      <c r="I1661" s="17">
        <f>SUMIF(ishuv,C1661,boharim)</f>
        <v>0</v>
      </c>
      <c r="J1661" s="18">
        <f>IF(H1661=0,0,K1661/H1661)</f>
        <v>7.3397674478297703E-2</v>
      </c>
      <c r="K1661" s="19">
        <v>5719</v>
      </c>
      <c r="L1661" s="20">
        <f>IF(H1661=0,"אין דיווח",K1661/H1661)</f>
        <v>7.3397674478297703E-2</v>
      </c>
      <c r="M1661" s="21">
        <f>J1661*H1661</f>
        <v>5719</v>
      </c>
    </row>
    <row r="1662" spans="2:13" ht="25.5" x14ac:dyDescent="0.2">
      <c r="B1662" s="12">
        <v>8300</v>
      </c>
      <c r="C1662" s="13" t="s">
        <v>2435</v>
      </c>
      <c r="D1662" s="14">
        <v>197450</v>
      </c>
      <c r="E1662" s="7" t="s">
        <v>65</v>
      </c>
      <c r="F1662" s="11" t="s">
        <v>2448</v>
      </c>
      <c r="G1662" s="7" t="s">
        <v>2449</v>
      </c>
      <c r="H1662" s="16">
        <v>77918</v>
      </c>
      <c r="I1662" s="17">
        <f>SUMIF(ishuv,C1662,boharim)</f>
        <v>0</v>
      </c>
      <c r="J1662" s="18">
        <f>IF(H1662=0,0,K1662/H1662)</f>
        <v>6.8764598680664285E-2</v>
      </c>
      <c r="K1662" s="19">
        <v>5358</v>
      </c>
      <c r="L1662" s="20">
        <f>IF(H1662=0,"אין דיווח",K1662/H1662)</f>
        <v>6.8764598680664285E-2</v>
      </c>
      <c r="M1662" s="21">
        <f>J1662*H1662</f>
        <v>5358</v>
      </c>
    </row>
    <row r="1663" spans="2:13" x14ac:dyDescent="0.2">
      <c r="B1663" s="12">
        <v>8300</v>
      </c>
      <c r="C1663" s="13" t="s">
        <v>2435</v>
      </c>
      <c r="D1663" s="14">
        <v>197450</v>
      </c>
      <c r="E1663" s="7" t="s">
        <v>0</v>
      </c>
      <c r="F1663" s="11" t="s">
        <v>19</v>
      </c>
      <c r="G1663" s="7"/>
      <c r="H1663" s="16">
        <v>77918</v>
      </c>
      <c r="I1663" s="17">
        <f>SUMIF(ishuv,C1663,boharim)</f>
        <v>0</v>
      </c>
      <c r="J1663" s="18">
        <f>IF(H1663=0,0,K1663/H1663)</f>
        <v>5.3569136784825069E-2</v>
      </c>
      <c r="K1663" s="19">
        <v>4174</v>
      </c>
      <c r="L1663" s="20">
        <f>IF(H1663=0,"אין דיווח",K1663/H1663)</f>
        <v>5.3569136784825069E-2</v>
      </c>
      <c r="M1663" s="21">
        <f>J1663*H1663</f>
        <v>4174</v>
      </c>
    </row>
    <row r="1664" spans="2:13" x14ac:dyDescent="0.2">
      <c r="B1664" s="12">
        <v>8300</v>
      </c>
      <c r="C1664" s="13" t="s">
        <v>2435</v>
      </c>
      <c r="D1664" s="14">
        <v>197450</v>
      </c>
      <c r="E1664" s="7" t="s">
        <v>63</v>
      </c>
      <c r="F1664" s="11" t="s">
        <v>2454</v>
      </c>
      <c r="G1664" s="7" t="s">
        <v>2455</v>
      </c>
      <c r="H1664" s="16">
        <v>77918</v>
      </c>
      <c r="I1664" s="17">
        <f>SUMIF(ishuv,C1664,boharim)</f>
        <v>0</v>
      </c>
      <c r="J1664" s="18">
        <f>IF(H1664=0,0,K1664/H1664)</f>
        <v>4.6985292230293386E-2</v>
      </c>
      <c r="K1664" s="19">
        <v>3661</v>
      </c>
      <c r="L1664" s="20">
        <f>IF(H1664=0,"אין דיווח",K1664/H1664)</f>
        <v>4.6985292230293386E-2</v>
      </c>
      <c r="M1664" s="21">
        <f>J1664*H1664</f>
        <v>3661</v>
      </c>
    </row>
    <row r="1665" spans="2:13" x14ac:dyDescent="0.2">
      <c r="B1665" s="12">
        <v>8300</v>
      </c>
      <c r="C1665" s="13" t="s">
        <v>2435</v>
      </c>
      <c r="D1665" s="14">
        <v>197450</v>
      </c>
      <c r="E1665" s="7" t="s">
        <v>13</v>
      </c>
      <c r="F1665" s="11" t="s">
        <v>2442</v>
      </c>
      <c r="G1665" s="7"/>
      <c r="H1665" s="16">
        <v>77918</v>
      </c>
      <c r="I1665" s="17">
        <f>SUMIF(ishuv,C1665,boharim)</f>
        <v>0</v>
      </c>
      <c r="J1665" s="18">
        <f>IF(H1665=0,0,K1665/H1665)</f>
        <v>4.6715778125721912E-2</v>
      </c>
      <c r="K1665" s="19">
        <v>3640</v>
      </c>
      <c r="L1665" s="20">
        <f>IF(H1665=0,"אין דיווח",K1665/H1665)</f>
        <v>4.6715778125721912E-2</v>
      </c>
      <c r="M1665" s="21">
        <f>J1665*H1665</f>
        <v>3640</v>
      </c>
    </row>
    <row r="1666" spans="2:13" x14ac:dyDescent="0.2">
      <c r="B1666" s="12">
        <v>8300</v>
      </c>
      <c r="C1666" s="13" t="s">
        <v>2435</v>
      </c>
      <c r="D1666" s="14">
        <v>197450</v>
      </c>
      <c r="E1666" s="7" t="s">
        <v>60</v>
      </c>
      <c r="F1666" s="11" t="s">
        <v>2447</v>
      </c>
      <c r="G1666" s="7"/>
      <c r="H1666" s="16">
        <v>77918</v>
      </c>
      <c r="I1666" s="17">
        <f>SUMIF(ishuv,C1666,boharim)</f>
        <v>0</v>
      </c>
      <c r="J1666" s="18">
        <f>IF(H1666=0,0,K1666/H1666)</f>
        <v>4.4007803075027593E-2</v>
      </c>
      <c r="K1666" s="19">
        <v>3429</v>
      </c>
      <c r="L1666" s="20">
        <f>IF(H1666=0,"אין דיווח",K1666/H1666)</f>
        <v>4.4007803075027593E-2</v>
      </c>
      <c r="M1666" s="21">
        <f>J1666*H1666</f>
        <v>3429</v>
      </c>
    </row>
    <row r="1667" spans="2:13" x14ac:dyDescent="0.2">
      <c r="B1667" s="12">
        <v>8300</v>
      </c>
      <c r="C1667" s="13" t="s">
        <v>2435</v>
      </c>
      <c r="D1667" s="14">
        <v>197450</v>
      </c>
      <c r="E1667" s="7" t="s">
        <v>118</v>
      </c>
      <c r="F1667" s="11" t="s">
        <v>2437</v>
      </c>
      <c r="G1667" s="7"/>
      <c r="H1667" s="16">
        <v>77918</v>
      </c>
      <c r="I1667" s="17">
        <f>SUMIF(ishuv,C1667,boharim)</f>
        <v>0</v>
      </c>
      <c r="J1667" s="18">
        <f>IF(H1667=0,0,K1667/H1667)</f>
        <v>3.7154444415924436E-2</v>
      </c>
      <c r="K1667" s="19">
        <v>2895</v>
      </c>
      <c r="L1667" s="20">
        <f>IF(H1667=0,"אין דיווח",K1667/H1667)</f>
        <v>3.7154444415924436E-2</v>
      </c>
      <c r="M1667" s="21">
        <f>J1667*H1667</f>
        <v>2895</v>
      </c>
    </row>
    <row r="1668" spans="2:13" x14ac:dyDescent="0.2">
      <c r="B1668" s="12">
        <v>8300</v>
      </c>
      <c r="C1668" s="13" t="s">
        <v>2435</v>
      </c>
      <c r="D1668" s="14">
        <v>197450</v>
      </c>
      <c r="E1668" s="7" t="s">
        <v>9</v>
      </c>
      <c r="F1668" s="11" t="s">
        <v>2446</v>
      </c>
      <c r="G1668" s="7"/>
      <c r="H1668" s="16">
        <v>77918</v>
      </c>
      <c r="I1668" s="17">
        <f>SUMIF(ishuv,C1668,boharim)</f>
        <v>0</v>
      </c>
      <c r="J1668" s="18">
        <f>IF(H1668=0,0,K1668/H1668)</f>
        <v>3.6949100336250928E-2</v>
      </c>
      <c r="K1668" s="19">
        <v>2879</v>
      </c>
      <c r="L1668" s="20">
        <f>IF(H1668=0,"אין דיווח",K1668/H1668)</f>
        <v>3.6949100336250928E-2</v>
      </c>
      <c r="M1668" s="21">
        <f>J1668*H1668</f>
        <v>2879</v>
      </c>
    </row>
    <row r="1669" spans="2:13" x14ac:dyDescent="0.2">
      <c r="B1669" s="12">
        <v>8300</v>
      </c>
      <c r="C1669" s="13" t="s">
        <v>2435</v>
      </c>
      <c r="D1669" s="14">
        <v>197450</v>
      </c>
      <c r="E1669" s="7" t="s">
        <v>21</v>
      </c>
      <c r="F1669" s="11" t="s">
        <v>2453</v>
      </c>
      <c r="G1669" s="7"/>
      <c r="H1669" s="16">
        <v>77918</v>
      </c>
      <c r="I1669" s="17">
        <f>SUMIF(ishuv,C1669,boharim)</f>
        <v>0</v>
      </c>
      <c r="J1669" s="18">
        <f>IF(H1669=0,0,K1669/H1669)</f>
        <v>3.5614363818373164E-2</v>
      </c>
      <c r="K1669" s="19">
        <v>2775</v>
      </c>
      <c r="L1669" s="20">
        <f>IF(H1669=0,"אין דיווח",K1669/H1669)</f>
        <v>3.5614363818373164E-2</v>
      </c>
      <c r="M1669" s="21">
        <f>J1669*H1669</f>
        <v>2775</v>
      </c>
    </row>
    <row r="1670" spans="2:13" x14ac:dyDescent="0.2">
      <c r="B1670" s="12">
        <v>8300</v>
      </c>
      <c r="C1670" s="13" t="s">
        <v>2435</v>
      </c>
      <c r="D1670" s="14">
        <v>197450</v>
      </c>
      <c r="E1670" s="7" t="s">
        <v>73</v>
      </c>
      <c r="F1670" s="11" t="s">
        <v>2443</v>
      </c>
      <c r="G1670" s="7"/>
      <c r="H1670" s="16">
        <v>77918</v>
      </c>
      <c r="I1670" s="17">
        <f>SUMIF(ishuv,C1670,boharim)</f>
        <v>0</v>
      </c>
      <c r="J1670" s="18">
        <f>IF(H1670=0,0,K1670/H1670)</f>
        <v>3.1327806155188785E-2</v>
      </c>
      <c r="K1670" s="19">
        <v>2441</v>
      </c>
      <c r="L1670" s="20">
        <f>IF(H1670=0,"אין דיווח",K1670/H1670)</f>
        <v>3.1327806155188785E-2</v>
      </c>
      <c r="M1670" s="21">
        <f>J1670*H1670</f>
        <v>2440.9999999999995</v>
      </c>
    </row>
    <row r="1671" spans="2:13" x14ac:dyDescent="0.2">
      <c r="B1671" s="12">
        <v>8300</v>
      </c>
      <c r="C1671" s="13" t="s">
        <v>2435</v>
      </c>
      <c r="D1671" s="14">
        <v>197450</v>
      </c>
      <c r="E1671" s="7" t="s">
        <v>146</v>
      </c>
      <c r="F1671" s="11" t="s">
        <v>2444</v>
      </c>
      <c r="G1671" s="7"/>
      <c r="H1671" s="16">
        <v>77918</v>
      </c>
      <c r="I1671" s="17">
        <f>SUMIF(ishuv,C1671,boharim)</f>
        <v>0</v>
      </c>
      <c r="J1671" s="18">
        <f>IF(H1671=0,0,K1671/H1671)</f>
        <v>2.7862624810698428E-2</v>
      </c>
      <c r="K1671" s="19">
        <v>2171</v>
      </c>
      <c r="L1671" s="20">
        <f>IF(H1671=0,"אין דיווח",K1671/H1671)</f>
        <v>2.7862624810698428E-2</v>
      </c>
      <c r="M1671" s="21">
        <f>J1671*H1671</f>
        <v>2171</v>
      </c>
    </row>
    <row r="1672" spans="2:13" x14ac:dyDescent="0.2">
      <c r="B1672" s="12">
        <v>8300</v>
      </c>
      <c r="C1672" s="13" t="s">
        <v>2435</v>
      </c>
      <c r="D1672" s="14">
        <v>197450</v>
      </c>
      <c r="E1672" s="7" t="s">
        <v>1910</v>
      </c>
      <c r="F1672" s="11" t="s">
        <v>2441</v>
      </c>
      <c r="G1672" s="7"/>
      <c r="H1672" s="16">
        <v>77918</v>
      </c>
      <c r="I1672" s="17">
        <f>SUMIF(ishuv,C1672,boharim)</f>
        <v>0</v>
      </c>
      <c r="J1672" s="18">
        <f>IF(H1672=0,0,K1672/H1672)</f>
        <v>2.438460946122847E-2</v>
      </c>
      <c r="K1672" s="19">
        <v>1900</v>
      </c>
      <c r="L1672" s="20">
        <f>IF(H1672=0,"אין דיווח",K1672/H1672)</f>
        <v>2.438460946122847E-2</v>
      </c>
      <c r="M1672" s="21">
        <f>J1672*H1672</f>
        <v>1900</v>
      </c>
    </row>
    <row r="1673" spans="2:13" x14ac:dyDescent="0.2">
      <c r="B1673" s="12">
        <v>8300</v>
      </c>
      <c r="C1673" s="13" t="s">
        <v>2435</v>
      </c>
      <c r="D1673" s="14">
        <v>197450</v>
      </c>
      <c r="E1673" s="7" t="s">
        <v>30</v>
      </c>
      <c r="F1673" s="11" t="s">
        <v>2436</v>
      </c>
      <c r="G1673" s="7"/>
      <c r="H1673" s="16">
        <v>77918</v>
      </c>
      <c r="I1673" s="17">
        <f>SUMIF(ishuv,C1673,boharim)</f>
        <v>0</v>
      </c>
      <c r="J1673" s="18">
        <f>IF(H1673=0,0,K1673/H1673)</f>
        <v>2.0868092096819734E-2</v>
      </c>
      <c r="K1673" s="19">
        <v>1626</v>
      </c>
      <c r="L1673" s="20">
        <f>IF(H1673=0,"אין דיווח",K1673/H1673)</f>
        <v>2.0868092096819734E-2</v>
      </c>
      <c r="M1673" s="21">
        <f>J1673*H1673</f>
        <v>1626</v>
      </c>
    </row>
    <row r="1674" spans="2:13" x14ac:dyDescent="0.2">
      <c r="B1674" s="12">
        <v>8300</v>
      </c>
      <c r="C1674" s="13" t="s">
        <v>2435</v>
      </c>
      <c r="D1674" s="14">
        <v>197450</v>
      </c>
      <c r="E1674" s="7" t="s">
        <v>94</v>
      </c>
      <c r="F1674" s="11" t="s">
        <v>2445</v>
      </c>
      <c r="G1674" s="7"/>
      <c r="H1674" s="16">
        <v>77918</v>
      </c>
      <c r="I1674" s="17">
        <f>SUMIF(ishuv,C1674,boharim)</f>
        <v>0</v>
      </c>
      <c r="J1674" s="18">
        <f>IF(H1674=0,0,K1674/H1674)</f>
        <v>2.0778254061962577E-2</v>
      </c>
      <c r="K1674" s="19">
        <v>1619</v>
      </c>
      <c r="L1674" s="20">
        <f>IF(H1674=0,"אין דיווח",K1674/H1674)</f>
        <v>2.0778254061962577E-2</v>
      </c>
      <c r="M1674" s="21">
        <f>J1674*H1674</f>
        <v>1619</v>
      </c>
    </row>
    <row r="1675" spans="2:13" x14ac:dyDescent="0.2">
      <c r="B1675" s="12">
        <v>8300</v>
      </c>
      <c r="C1675" s="13" t="s">
        <v>2435</v>
      </c>
      <c r="D1675" s="14">
        <v>197450</v>
      </c>
      <c r="E1675" s="7" t="s">
        <v>23</v>
      </c>
      <c r="F1675" s="11" t="s">
        <v>23</v>
      </c>
      <c r="G1675" s="7"/>
      <c r="H1675" s="16">
        <v>77918</v>
      </c>
      <c r="I1675" s="17">
        <f>SUMIF(ishuv,C1675,boharim)</f>
        <v>0</v>
      </c>
      <c r="J1675" s="18">
        <f>IF(H1675=0,0,K1675/H1675)</f>
        <v>1.7582586822043687E-2</v>
      </c>
      <c r="K1675" s="19">
        <v>1370</v>
      </c>
      <c r="L1675" s="20">
        <f>IF(H1675=0,"אין דיווח",K1675/H1675)</f>
        <v>1.7582586822043687E-2</v>
      </c>
      <c r="M1675" s="21">
        <f>J1675*H1675</f>
        <v>1370</v>
      </c>
    </row>
    <row r="1676" spans="2:13" x14ac:dyDescent="0.2">
      <c r="B1676" s="12">
        <v>8300</v>
      </c>
      <c r="C1676" s="13" t="s">
        <v>2435</v>
      </c>
      <c r="D1676" s="14">
        <v>197450</v>
      </c>
      <c r="E1676" s="7" t="s">
        <v>72</v>
      </c>
      <c r="F1676" s="11" t="s">
        <v>2416</v>
      </c>
      <c r="G1676" s="7"/>
      <c r="H1676" s="16">
        <v>77918</v>
      </c>
      <c r="I1676" s="17">
        <f>SUMIF(ishuv,C1676,boharim)</f>
        <v>0</v>
      </c>
      <c r="J1676" s="18">
        <f>IF(H1676=0,0,K1676/H1676)</f>
        <v>1.0215867963756771E-2</v>
      </c>
      <c r="K1676" s="19">
        <v>796</v>
      </c>
      <c r="L1676" s="20">
        <f>IF(H1676=0,"אין דיווח",K1676/H1676)</f>
        <v>1.0215867963756771E-2</v>
      </c>
      <c r="M1676" s="21">
        <f>J1676*H1676</f>
        <v>796</v>
      </c>
    </row>
    <row r="1677" spans="2:13" x14ac:dyDescent="0.2">
      <c r="B1677" s="12">
        <v>8300</v>
      </c>
      <c r="C1677" s="13" t="s">
        <v>2435</v>
      </c>
      <c r="D1677" s="14">
        <v>197450</v>
      </c>
      <c r="E1677" s="7" t="s">
        <v>27</v>
      </c>
      <c r="F1677" s="11" t="s">
        <v>2438</v>
      </c>
      <c r="G1677" s="7" t="s">
        <v>2439</v>
      </c>
      <c r="H1677" s="16">
        <v>77918</v>
      </c>
      <c r="I1677" s="17">
        <f>SUMIF(ishuv,C1677,boharim)</f>
        <v>0</v>
      </c>
      <c r="J1677" s="18">
        <f>IF(H1677=0,0,K1677/H1677)</f>
        <v>9.8180138093893581E-3</v>
      </c>
      <c r="K1677" s="19">
        <v>765</v>
      </c>
      <c r="L1677" s="20">
        <f>IF(H1677=0,"אין דיווח",K1677/H1677)</f>
        <v>9.8180138093893581E-3</v>
      </c>
      <c r="M1677" s="21">
        <f>J1677*H1677</f>
        <v>765</v>
      </c>
    </row>
    <row r="1678" spans="2:13" x14ac:dyDescent="0.2">
      <c r="B1678" s="12">
        <v>8300</v>
      </c>
      <c r="C1678" s="13" t="s">
        <v>2435</v>
      </c>
      <c r="D1678" s="14">
        <v>197450</v>
      </c>
      <c r="E1678" s="7" t="s">
        <v>26</v>
      </c>
      <c r="F1678" s="11" t="s">
        <v>2440</v>
      </c>
      <c r="G1678" s="7"/>
      <c r="H1678" s="16">
        <v>77918</v>
      </c>
      <c r="I1678" s="17">
        <f>SUMIF(ishuv,C1678,boharim)</f>
        <v>0</v>
      </c>
      <c r="J1678" s="18">
        <f>IF(H1678=0,0,K1678/H1678)</f>
        <v>7.8030750275931106E-3</v>
      </c>
      <c r="K1678" s="19">
        <v>608</v>
      </c>
      <c r="L1678" s="20">
        <f>IF(H1678=0,"אין דיווח",K1678/H1678)</f>
        <v>7.8030750275931106E-3</v>
      </c>
      <c r="M1678" s="21">
        <f>J1678*H1678</f>
        <v>608</v>
      </c>
    </row>
    <row r="1679" spans="2:13" x14ac:dyDescent="0.2">
      <c r="B1679" s="12">
        <v>8300</v>
      </c>
      <c r="C1679" s="13" t="s">
        <v>2435</v>
      </c>
      <c r="D1679" s="14">
        <v>197450</v>
      </c>
      <c r="E1679" s="7" t="s">
        <v>33</v>
      </c>
      <c r="F1679" s="11" t="s">
        <v>2458</v>
      </c>
      <c r="G1679" s="7"/>
      <c r="H1679" s="16">
        <v>77918</v>
      </c>
      <c r="I1679" s="17">
        <f>SUMIF(ishuv,C1679,boharim)</f>
        <v>0</v>
      </c>
      <c r="J1679" s="18">
        <f>IF(H1679=0,0,K1679/H1679)</f>
        <v>6.3785004748581845E-3</v>
      </c>
      <c r="K1679" s="19">
        <v>497</v>
      </c>
      <c r="L1679" s="20">
        <f>IF(H1679=0,"אין דיווח",K1679/H1679)</f>
        <v>6.3785004748581845E-3</v>
      </c>
      <c r="M1679" s="21">
        <f>J1679*H1679</f>
        <v>497</v>
      </c>
    </row>
    <row r="1680" spans="2:13" x14ac:dyDescent="0.2">
      <c r="B1680" s="12">
        <v>8300</v>
      </c>
      <c r="C1680" s="13" t="s">
        <v>2435</v>
      </c>
      <c r="D1680" s="14">
        <v>197450</v>
      </c>
      <c r="E1680" s="7" t="s">
        <v>127</v>
      </c>
      <c r="F1680" s="11" t="s">
        <v>2451</v>
      </c>
      <c r="G1680" s="7"/>
      <c r="H1680" s="16">
        <v>77918</v>
      </c>
      <c r="I1680" s="17">
        <f>SUMIF(ishuv,C1680,boharim)</f>
        <v>0</v>
      </c>
      <c r="J1680" s="18">
        <f>IF(H1680=0,0,K1680/H1680)</f>
        <v>5.9678123155111782E-3</v>
      </c>
      <c r="K1680" s="19">
        <v>465</v>
      </c>
      <c r="L1680" s="20">
        <f>IF(H1680=0,"אין דיווח",K1680/H1680)</f>
        <v>5.9678123155111782E-3</v>
      </c>
      <c r="M1680" s="21">
        <f>J1680*H1680</f>
        <v>465</v>
      </c>
    </row>
    <row r="1681" spans="2:13" x14ac:dyDescent="0.2">
      <c r="B1681" s="12">
        <v>1161</v>
      </c>
      <c r="C1681" s="13" t="s">
        <v>2460</v>
      </c>
      <c r="D1681" s="14">
        <v>26551</v>
      </c>
      <c r="E1681" s="7" t="s">
        <v>30</v>
      </c>
      <c r="F1681" s="11" t="s">
        <v>117</v>
      </c>
      <c r="G1681" s="7" t="s">
        <v>2461</v>
      </c>
      <c r="H1681" s="16">
        <v>22683</v>
      </c>
      <c r="I1681" s="17">
        <f>SUMIF(ishuv,C1681,boharim)</f>
        <v>0</v>
      </c>
      <c r="J1681" s="18">
        <f>IF(H1681=0,0,K1681/H1681)</f>
        <v>0.20588105629766787</v>
      </c>
      <c r="K1681" s="19">
        <v>4670</v>
      </c>
      <c r="L1681" s="20">
        <f>IF(H1681=0,"אין דיווח",K1681/H1681)</f>
        <v>0.20588105629766787</v>
      </c>
      <c r="M1681" s="21">
        <f>J1681*H1681</f>
        <v>4670</v>
      </c>
    </row>
    <row r="1682" spans="2:13" x14ac:dyDescent="0.2">
      <c r="B1682" s="12">
        <v>1161</v>
      </c>
      <c r="C1682" s="13" t="s">
        <v>2460</v>
      </c>
      <c r="D1682" s="14">
        <v>26551</v>
      </c>
      <c r="E1682" s="7" t="s">
        <v>22</v>
      </c>
      <c r="F1682" s="11" t="s">
        <v>113</v>
      </c>
      <c r="G1682" s="7" t="s">
        <v>2472</v>
      </c>
      <c r="H1682" s="16">
        <v>22683</v>
      </c>
      <c r="I1682" s="17">
        <f>SUMIF(ishuv,C1682,boharim)</f>
        <v>0</v>
      </c>
      <c r="J1682" s="18">
        <f>IF(H1682=0,0,K1682/H1682)</f>
        <v>0.18022307454922187</v>
      </c>
      <c r="K1682" s="19">
        <v>4088</v>
      </c>
      <c r="L1682" s="20">
        <f>IF(H1682=0,"אין דיווח",K1682/H1682)</f>
        <v>0.18022307454922187</v>
      </c>
      <c r="M1682" s="21">
        <f>J1682*H1682</f>
        <v>4087.9999999999995</v>
      </c>
    </row>
    <row r="1683" spans="2:13" x14ac:dyDescent="0.2">
      <c r="B1683" s="12">
        <v>1161</v>
      </c>
      <c r="C1683" s="13" t="s">
        <v>2460</v>
      </c>
      <c r="D1683" s="14">
        <v>26551</v>
      </c>
      <c r="E1683" s="7" t="s">
        <v>28</v>
      </c>
      <c r="F1683" s="11" t="s">
        <v>115</v>
      </c>
      <c r="G1683" s="7" t="s">
        <v>2462</v>
      </c>
      <c r="H1683" s="16">
        <v>22683</v>
      </c>
      <c r="I1683" s="17">
        <f>SUMIF(ishuv,C1683,boharim)</f>
        <v>0</v>
      </c>
      <c r="J1683" s="18">
        <f>IF(H1683=0,0,K1683/H1683)</f>
        <v>0.1123749063175065</v>
      </c>
      <c r="K1683" s="19">
        <v>2549</v>
      </c>
      <c r="L1683" s="20">
        <f>IF(H1683=0,"אין דיווח",K1683/H1683)</f>
        <v>0.1123749063175065</v>
      </c>
      <c r="M1683" s="21">
        <f>J1683*H1683</f>
        <v>2549</v>
      </c>
    </row>
    <row r="1684" spans="2:13" x14ac:dyDescent="0.2">
      <c r="B1684" s="12">
        <v>1161</v>
      </c>
      <c r="C1684" s="13" t="s">
        <v>2460</v>
      </c>
      <c r="D1684" s="14">
        <v>26551</v>
      </c>
      <c r="E1684" s="7" t="s">
        <v>38</v>
      </c>
      <c r="F1684" s="11" t="s">
        <v>114</v>
      </c>
      <c r="G1684" s="7" t="s">
        <v>2468</v>
      </c>
      <c r="H1684" s="16">
        <v>22683</v>
      </c>
      <c r="I1684" s="17">
        <f>SUMIF(ishuv,C1684,boharim)</f>
        <v>0</v>
      </c>
      <c r="J1684" s="18">
        <f>IF(H1684=0,0,K1684/H1684)</f>
        <v>0.107084600802363</v>
      </c>
      <c r="K1684" s="19">
        <v>2429</v>
      </c>
      <c r="L1684" s="20">
        <f>IF(H1684=0,"אין דיווח",K1684/H1684)</f>
        <v>0.107084600802363</v>
      </c>
      <c r="M1684" s="21">
        <f>J1684*H1684</f>
        <v>2429</v>
      </c>
    </row>
    <row r="1685" spans="2:13" x14ac:dyDescent="0.2">
      <c r="B1685" s="12">
        <v>1161</v>
      </c>
      <c r="C1685" s="13" t="s">
        <v>2460</v>
      </c>
      <c r="D1685" s="14">
        <v>26551</v>
      </c>
      <c r="E1685" s="7" t="s">
        <v>4</v>
      </c>
      <c r="F1685" s="11" t="s">
        <v>2469</v>
      </c>
      <c r="G1685" s="7"/>
      <c r="H1685" s="16">
        <v>22683</v>
      </c>
      <c r="I1685" s="17">
        <f>SUMIF(ishuv,C1685,boharim)</f>
        <v>0</v>
      </c>
      <c r="J1685" s="18">
        <f>IF(H1685=0,0,K1685/H1685)</f>
        <v>9.0067451395318077E-2</v>
      </c>
      <c r="K1685" s="19">
        <v>2043</v>
      </c>
      <c r="L1685" s="20">
        <f>IF(H1685=0,"אין דיווח",K1685/H1685)</f>
        <v>9.0067451395318077E-2</v>
      </c>
      <c r="M1685" s="21">
        <f>J1685*H1685</f>
        <v>2043</v>
      </c>
    </row>
    <row r="1686" spans="2:13" x14ac:dyDescent="0.2">
      <c r="B1686" s="12">
        <v>1161</v>
      </c>
      <c r="C1686" s="13" t="s">
        <v>2460</v>
      </c>
      <c r="D1686" s="14">
        <v>26551</v>
      </c>
      <c r="E1686" s="7" t="s">
        <v>41</v>
      </c>
      <c r="F1686" s="11" t="s">
        <v>2466</v>
      </c>
      <c r="G1686" s="7" t="s">
        <v>2467</v>
      </c>
      <c r="H1686" s="16">
        <v>22683</v>
      </c>
      <c r="I1686" s="17">
        <f>SUMIF(ishuv,C1686,boharim)</f>
        <v>0</v>
      </c>
      <c r="J1686" s="18">
        <f>IF(H1686=0,0,K1686/H1686)</f>
        <v>8.9626592602389449E-2</v>
      </c>
      <c r="K1686" s="19">
        <v>2033</v>
      </c>
      <c r="L1686" s="20">
        <f>IF(H1686=0,"אין דיווח",K1686/H1686)</f>
        <v>8.9626592602389449E-2</v>
      </c>
      <c r="M1686" s="21">
        <f>J1686*H1686</f>
        <v>2032.9999999999998</v>
      </c>
    </row>
    <row r="1687" spans="2:13" x14ac:dyDescent="0.2">
      <c r="B1687" s="12">
        <v>1161</v>
      </c>
      <c r="C1687" s="13" t="s">
        <v>2460</v>
      </c>
      <c r="D1687" s="14">
        <v>26551</v>
      </c>
      <c r="E1687" s="7" t="s">
        <v>217</v>
      </c>
      <c r="F1687" s="11" t="s">
        <v>2465</v>
      </c>
      <c r="G1687" s="7"/>
      <c r="H1687" s="16">
        <v>22683</v>
      </c>
      <c r="I1687" s="17">
        <f>SUMIF(ishuv,C1687,boharim)</f>
        <v>0</v>
      </c>
      <c r="J1687" s="18">
        <f>IF(H1687=0,0,K1687/H1687)</f>
        <v>7.8737380417052416E-2</v>
      </c>
      <c r="K1687" s="19">
        <v>1786</v>
      </c>
      <c r="L1687" s="20">
        <f>IF(H1687=0,"אין דיווח",K1687/H1687)</f>
        <v>7.8737380417052416E-2</v>
      </c>
      <c r="M1687" s="21">
        <f>J1687*H1687</f>
        <v>1786</v>
      </c>
    </row>
    <row r="1688" spans="2:13" x14ac:dyDescent="0.2">
      <c r="B1688" s="12">
        <v>1161</v>
      </c>
      <c r="C1688" s="13" t="s">
        <v>2460</v>
      </c>
      <c r="D1688" s="14">
        <v>26551</v>
      </c>
      <c r="E1688" s="7" t="s">
        <v>251</v>
      </c>
      <c r="F1688" s="11" t="s">
        <v>2474</v>
      </c>
      <c r="G1688" s="7"/>
      <c r="H1688" s="16">
        <v>22683</v>
      </c>
      <c r="I1688" s="17">
        <f>SUMIF(ishuv,C1688,boharim)</f>
        <v>0</v>
      </c>
      <c r="J1688" s="18">
        <f>IF(H1688=0,0,K1688/H1688)</f>
        <v>5.3432085702949349E-2</v>
      </c>
      <c r="K1688" s="19">
        <v>1212</v>
      </c>
      <c r="L1688" s="20">
        <f>IF(H1688=0,"אין דיווח",K1688/H1688)</f>
        <v>5.3432085702949349E-2</v>
      </c>
      <c r="M1688" s="21">
        <f>J1688*H1688</f>
        <v>1212</v>
      </c>
    </row>
    <row r="1689" spans="2:13" x14ac:dyDescent="0.2">
      <c r="B1689" s="12">
        <v>1161</v>
      </c>
      <c r="C1689" s="13" t="s">
        <v>2460</v>
      </c>
      <c r="D1689" s="14">
        <v>26551</v>
      </c>
      <c r="E1689" s="7" t="s">
        <v>141</v>
      </c>
      <c r="F1689" s="11" t="s">
        <v>2463</v>
      </c>
      <c r="G1689" s="7" t="s">
        <v>2464</v>
      </c>
      <c r="H1689" s="16">
        <v>22683</v>
      </c>
      <c r="I1689" s="17">
        <f>SUMIF(ishuv,C1689,boharim)</f>
        <v>0</v>
      </c>
      <c r="J1689" s="18">
        <f>IF(H1689=0,0,K1689/H1689)</f>
        <v>3.59740775029758E-2</v>
      </c>
      <c r="K1689" s="19">
        <v>816</v>
      </c>
      <c r="L1689" s="20">
        <f>IF(H1689=0,"אין דיווח",K1689/H1689)</f>
        <v>3.59740775029758E-2</v>
      </c>
      <c r="M1689" s="21">
        <f>J1689*H1689</f>
        <v>816.00000000000011</v>
      </c>
    </row>
    <row r="1690" spans="2:13" x14ac:dyDescent="0.2">
      <c r="B1690" s="12">
        <v>1161</v>
      </c>
      <c r="C1690" s="13" t="s">
        <v>2460</v>
      </c>
      <c r="D1690" s="14">
        <v>26551</v>
      </c>
      <c r="E1690" s="7" t="s">
        <v>184</v>
      </c>
      <c r="F1690" s="11" t="s">
        <v>2470</v>
      </c>
      <c r="G1690" s="7" t="s">
        <v>2471</v>
      </c>
      <c r="H1690" s="16">
        <v>22683</v>
      </c>
      <c r="I1690" s="17">
        <f>SUMIF(ishuv,C1690,boharim)</f>
        <v>0</v>
      </c>
      <c r="J1690" s="18">
        <f>IF(H1690=0,0,K1690/H1690)</f>
        <v>3.1433231935810962E-2</v>
      </c>
      <c r="K1690" s="19">
        <v>713</v>
      </c>
      <c r="L1690" s="20">
        <f>IF(H1690=0,"אין דיווח",K1690/H1690)</f>
        <v>3.1433231935810962E-2</v>
      </c>
      <c r="M1690" s="21">
        <f>J1690*H1690</f>
        <v>713.00000000000011</v>
      </c>
    </row>
    <row r="1691" spans="2:13" x14ac:dyDescent="0.2">
      <c r="B1691" s="12">
        <v>1161</v>
      </c>
      <c r="C1691" s="13" t="s">
        <v>2460</v>
      </c>
      <c r="D1691" s="14">
        <v>26551</v>
      </c>
      <c r="E1691" s="7" t="s">
        <v>35</v>
      </c>
      <c r="F1691" s="11" t="s">
        <v>2473</v>
      </c>
      <c r="G1691" s="7"/>
      <c r="H1691" s="16">
        <v>22683</v>
      </c>
      <c r="I1691" s="17">
        <f>SUMIF(ishuv,C1691,boharim)</f>
        <v>0</v>
      </c>
      <c r="J1691" s="18">
        <f>IF(H1691=0,0,K1691/H1691)</f>
        <v>1.5165542476744698E-2</v>
      </c>
      <c r="K1691" s="19">
        <v>344</v>
      </c>
      <c r="L1691" s="20">
        <f>IF(H1691=0,"אין דיווח",K1691/H1691)</f>
        <v>1.5165542476744698E-2</v>
      </c>
      <c r="M1691" s="21">
        <f>J1691*H1691</f>
        <v>344</v>
      </c>
    </row>
    <row r="1692" spans="2:13" x14ac:dyDescent="0.2">
      <c r="B1692" s="12">
        <v>8400</v>
      </c>
      <c r="C1692" s="13" t="s">
        <v>108</v>
      </c>
      <c r="D1692" s="14">
        <v>97778</v>
      </c>
      <c r="E1692" s="7" t="s">
        <v>7</v>
      </c>
      <c r="F1692" s="11" t="s">
        <v>2480</v>
      </c>
      <c r="G1692" s="7" t="s">
        <v>2481</v>
      </c>
      <c r="H1692" s="16">
        <v>38778</v>
      </c>
      <c r="I1692" s="17">
        <f>SUMIF(ishuv,C1692,boharim)</f>
        <v>0</v>
      </c>
      <c r="J1692" s="18">
        <f>IF(H1692=0,0,K1692/H1692)</f>
        <v>0.20854608283047088</v>
      </c>
      <c r="K1692" s="19">
        <v>8087</v>
      </c>
      <c r="L1692" s="20">
        <f>IF(H1692=0,"אין דיווח",K1692/H1692)</f>
        <v>0.20854608283047088</v>
      </c>
      <c r="M1692" s="21">
        <f>J1692*H1692</f>
        <v>8087</v>
      </c>
    </row>
    <row r="1693" spans="2:13" x14ac:dyDescent="0.2">
      <c r="B1693" s="12">
        <v>8400</v>
      </c>
      <c r="C1693" s="13" t="s">
        <v>108</v>
      </c>
      <c r="D1693" s="14">
        <v>97778</v>
      </c>
      <c r="E1693" s="7" t="s">
        <v>30</v>
      </c>
      <c r="F1693" s="11" t="s">
        <v>2475</v>
      </c>
      <c r="G1693" s="7"/>
      <c r="H1693" s="16">
        <v>38778</v>
      </c>
      <c r="I1693" s="17">
        <f>SUMIF(ishuv,C1693,boharim)</f>
        <v>0</v>
      </c>
      <c r="J1693" s="18">
        <f>IF(H1693=0,0,K1693/H1693)</f>
        <v>0.14575274640259941</v>
      </c>
      <c r="K1693" s="19">
        <v>5652</v>
      </c>
      <c r="L1693" s="20">
        <f>IF(H1693=0,"אין דיווח",K1693/H1693)</f>
        <v>0.14575274640259941</v>
      </c>
      <c r="M1693" s="21">
        <f>J1693*H1693</f>
        <v>5652</v>
      </c>
    </row>
    <row r="1694" spans="2:13" ht="25.5" x14ac:dyDescent="0.2">
      <c r="B1694" s="12">
        <v>8400</v>
      </c>
      <c r="C1694" s="13" t="s">
        <v>108</v>
      </c>
      <c r="D1694" s="14">
        <v>97778</v>
      </c>
      <c r="E1694" s="7" t="s">
        <v>2492</v>
      </c>
      <c r="F1694" s="11" t="s">
        <v>2493</v>
      </c>
      <c r="G1694" s="7"/>
      <c r="H1694" s="16">
        <v>38778</v>
      </c>
      <c r="I1694" s="17">
        <f>SUMIF(ishuv,C1694,boharim)</f>
        <v>0</v>
      </c>
      <c r="J1694" s="18">
        <f>IF(H1694=0,0,K1694/H1694)</f>
        <v>0.14443756769302182</v>
      </c>
      <c r="K1694" s="19">
        <v>5601</v>
      </c>
      <c r="L1694" s="20">
        <f>IF(H1694=0,"אין דיווח",K1694/H1694)</f>
        <v>0.14443756769302182</v>
      </c>
      <c r="M1694" s="21">
        <f>J1694*H1694</f>
        <v>5601</v>
      </c>
    </row>
    <row r="1695" spans="2:13" x14ac:dyDescent="0.2">
      <c r="B1695" s="12">
        <v>8400</v>
      </c>
      <c r="C1695" s="13" t="s">
        <v>108</v>
      </c>
      <c r="D1695" s="14">
        <v>97778</v>
      </c>
      <c r="E1695" s="7" t="s">
        <v>21</v>
      </c>
      <c r="F1695" s="11" t="s">
        <v>2485</v>
      </c>
      <c r="G1695" s="7"/>
      <c r="H1695" s="16">
        <v>38778</v>
      </c>
      <c r="I1695" s="17">
        <f>SUMIF(ishuv,C1695,boharim)</f>
        <v>0</v>
      </c>
      <c r="J1695" s="18">
        <f>IF(H1695=0,0,K1695/H1695)</f>
        <v>0.1280107277322193</v>
      </c>
      <c r="K1695" s="19">
        <v>4964</v>
      </c>
      <c r="L1695" s="20">
        <f>IF(H1695=0,"אין דיווח",K1695/H1695)</f>
        <v>0.1280107277322193</v>
      </c>
      <c r="M1695" s="21">
        <f>J1695*H1695</f>
        <v>4964</v>
      </c>
    </row>
    <row r="1696" spans="2:13" x14ac:dyDescent="0.2">
      <c r="B1696" s="12">
        <v>8400</v>
      </c>
      <c r="C1696" s="13" t="s">
        <v>108</v>
      </c>
      <c r="D1696" s="14">
        <v>97778</v>
      </c>
      <c r="E1696" s="7" t="s">
        <v>2476</v>
      </c>
      <c r="F1696" s="11" t="s">
        <v>2477</v>
      </c>
      <c r="G1696" s="7"/>
      <c r="H1696" s="16">
        <v>38778</v>
      </c>
      <c r="I1696" s="17">
        <f>SUMIF(ishuv,C1696,boharim)</f>
        <v>0</v>
      </c>
      <c r="J1696" s="18">
        <f>IF(H1696=0,0,K1696/H1696)</f>
        <v>0.11171282686059106</v>
      </c>
      <c r="K1696" s="19">
        <v>4332</v>
      </c>
      <c r="L1696" s="20">
        <f>IF(H1696=0,"אין דיווח",K1696/H1696)</f>
        <v>0.11171282686059106</v>
      </c>
      <c r="M1696" s="21">
        <f>J1696*H1696</f>
        <v>4332</v>
      </c>
    </row>
    <row r="1697" spans="2:13" x14ac:dyDescent="0.2">
      <c r="B1697" s="12">
        <v>8400</v>
      </c>
      <c r="C1697" s="13" t="s">
        <v>108</v>
      </c>
      <c r="D1697" s="14">
        <v>97778</v>
      </c>
      <c r="E1697" s="7" t="s">
        <v>2489</v>
      </c>
      <c r="F1697" s="11" t="s">
        <v>2490</v>
      </c>
      <c r="G1697" s="7"/>
      <c r="H1697" s="16">
        <v>38778</v>
      </c>
      <c r="I1697" s="17">
        <f>SUMIF(ishuv,C1697,boharim)</f>
        <v>0</v>
      </c>
      <c r="J1697" s="18">
        <f>IF(H1697=0,0,K1697/H1697)</f>
        <v>0.10756098818917943</v>
      </c>
      <c r="K1697" s="19">
        <v>4171</v>
      </c>
      <c r="L1697" s="20">
        <f>IF(H1697=0,"אין דיווח",K1697/H1697)</f>
        <v>0.10756098818917943</v>
      </c>
      <c r="M1697" s="21">
        <f>J1697*H1697</f>
        <v>4171</v>
      </c>
    </row>
    <row r="1698" spans="2:13" x14ac:dyDescent="0.2">
      <c r="B1698" s="12">
        <v>8400</v>
      </c>
      <c r="C1698" s="13" t="s">
        <v>108</v>
      </c>
      <c r="D1698" s="14">
        <v>97778</v>
      </c>
      <c r="E1698" s="7" t="s">
        <v>4</v>
      </c>
      <c r="F1698" s="11" t="s">
        <v>2483</v>
      </c>
      <c r="G1698" s="7"/>
      <c r="H1698" s="16">
        <v>38778</v>
      </c>
      <c r="I1698" s="17">
        <f>SUMIF(ishuv,C1698,boharim)</f>
        <v>0</v>
      </c>
      <c r="J1698" s="18">
        <f>IF(H1698=0,0,K1698/H1698)</f>
        <v>6.4675847129815875E-2</v>
      </c>
      <c r="K1698" s="19">
        <v>2508</v>
      </c>
      <c r="L1698" s="20">
        <f>IF(H1698=0,"אין דיווח",K1698/H1698)</f>
        <v>6.4675847129815875E-2</v>
      </c>
      <c r="M1698" s="21">
        <f>J1698*H1698</f>
        <v>2508</v>
      </c>
    </row>
    <row r="1699" spans="2:13" x14ac:dyDescent="0.2">
      <c r="B1699" s="12">
        <v>8400</v>
      </c>
      <c r="C1699" s="13" t="s">
        <v>108</v>
      </c>
      <c r="D1699" s="14">
        <v>97778</v>
      </c>
      <c r="E1699" s="7" t="s">
        <v>60</v>
      </c>
      <c r="F1699" s="11" t="s">
        <v>2479</v>
      </c>
      <c r="G1699" s="7"/>
      <c r="H1699" s="16">
        <v>38778</v>
      </c>
      <c r="I1699" s="17">
        <f>SUMIF(ishuv,C1699,boharim)</f>
        <v>0</v>
      </c>
      <c r="J1699" s="18">
        <f>IF(H1699=0,0,K1699/H1699)</f>
        <v>4.9770488421269792E-2</v>
      </c>
      <c r="K1699" s="19">
        <v>1930</v>
      </c>
      <c r="L1699" s="20">
        <f>IF(H1699=0,"אין דיווח",K1699/H1699)</f>
        <v>4.9770488421269792E-2</v>
      </c>
      <c r="M1699" s="21">
        <f>J1699*H1699</f>
        <v>1930</v>
      </c>
    </row>
    <row r="1700" spans="2:13" x14ac:dyDescent="0.2">
      <c r="B1700" s="12">
        <v>8400</v>
      </c>
      <c r="C1700" s="13" t="s">
        <v>108</v>
      </c>
      <c r="D1700" s="14">
        <v>97778</v>
      </c>
      <c r="E1700" s="7" t="s">
        <v>263</v>
      </c>
      <c r="F1700" s="11" t="s">
        <v>2491</v>
      </c>
      <c r="G1700" s="7"/>
      <c r="H1700" s="16">
        <v>38778</v>
      </c>
      <c r="I1700" s="17">
        <f>SUMIF(ishuv,C1700,boharim)</f>
        <v>0</v>
      </c>
      <c r="J1700" s="18">
        <f>IF(H1700=0,0,K1700/H1700)</f>
        <v>3.9532724740832428E-2</v>
      </c>
      <c r="K1700" s="19">
        <v>1533</v>
      </c>
      <c r="L1700" s="20">
        <f>IF(H1700=0,"אין דיווח",K1700/H1700)</f>
        <v>3.9532724740832428E-2</v>
      </c>
      <c r="M1700" s="21">
        <f>J1700*H1700</f>
        <v>1533</v>
      </c>
    </row>
    <row r="1701" spans="2:13" x14ac:dyDescent="0.2">
      <c r="B1701" s="12">
        <v>8400</v>
      </c>
      <c r="C1701" s="13" t="s">
        <v>108</v>
      </c>
      <c r="D1701" s="14">
        <v>97778</v>
      </c>
      <c r="E1701" s="7" t="s">
        <v>9</v>
      </c>
      <c r="F1701" s="11" t="s">
        <v>2478</v>
      </c>
      <c r="G1701" s="7"/>
      <c r="H1701" s="16">
        <v>38778</v>
      </c>
      <c r="I1701" s="17">
        <f>SUMIF(ishuv,C1701,boharim)</f>
        <v>0</v>
      </c>
      <c r="J1701" s="18">
        <f>IF(H1701=0,0,K1701/H1701)</f>
        <v>0</v>
      </c>
      <c r="K1701" s="19">
        <v>0</v>
      </c>
      <c r="L1701" s="20">
        <f>IF(H1701=0,"אין דיווח",K1701/H1701)</f>
        <v>0</v>
      </c>
      <c r="M1701" s="21">
        <f>J1701*H1701</f>
        <v>0</v>
      </c>
    </row>
    <row r="1702" spans="2:13" x14ac:dyDescent="0.2">
      <c r="B1702" s="12">
        <v>8400</v>
      </c>
      <c r="C1702" s="13" t="s">
        <v>108</v>
      </c>
      <c r="D1702" s="14">
        <v>97778</v>
      </c>
      <c r="E1702" s="7" t="s">
        <v>127</v>
      </c>
      <c r="F1702" s="11" t="s">
        <v>2482</v>
      </c>
      <c r="G1702" s="7"/>
      <c r="H1702" s="16">
        <v>38778</v>
      </c>
      <c r="I1702" s="17">
        <f>SUMIF(ishuv,C1702,boharim)</f>
        <v>0</v>
      </c>
      <c r="J1702" s="18">
        <f>IF(H1702=0,0,K1702/H1702)</f>
        <v>0</v>
      </c>
      <c r="K1702" s="19">
        <v>0</v>
      </c>
      <c r="L1702" s="20">
        <f>IF(H1702=0,"אין דיווח",K1702/H1702)</f>
        <v>0</v>
      </c>
      <c r="M1702" s="21">
        <f>J1702*H1702</f>
        <v>0</v>
      </c>
    </row>
    <row r="1703" spans="2:13" x14ac:dyDescent="0.2">
      <c r="B1703" s="12">
        <v>8400</v>
      </c>
      <c r="C1703" s="13" t="s">
        <v>108</v>
      </c>
      <c r="D1703" s="14">
        <v>97778</v>
      </c>
      <c r="E1703" s="7" t="s">
        <v>58</v>
      </c>
      <c r="F1703" s="11" t="s">
        <v>2484</v>
      </c>
      <c r="G1703" s="7"/>
      <c r="H1703" s="16">
        <v>38778</v>
      </c>
      <c r="I1703" s="17">
        <f>SUMIF(ishuv,C1703,boharim)</f>
        <v>0</v>
      </c>
      <c r="J1703" s="18">
        <f>IF(H1703=0,0,K1703/H1703)</f>
        <v>0</v>
      </c>
      <c r="K1703" s="19">
        <v>0</v>
      </c>
      <c r="L1703" s="20">
        <f>IF(H1703=0,"אין דיווח",K1703/H1703)</f>
        <v>0</v>
      </c>
      <c r="M1703" s="21">
        <f>J1703*H1703</f>
        <v>0</v>
      </c>
    </row>
    <row r="1704" spans="2:13" x14ac:dyDescent="0.2">
      <c r="B1704" s="12">
        <v>8400</v>
      </c>
      <c r="C1704" s="13" t="s">
        <v>108</v>
      </c>
      <c r="D1704" s="14">
        <v>97778</v>
      </c>
      <c r="E1704" s="7" t="s">
        <v>63</v>
      </c>
      <c r="F1704" s="11" t="s">
        <v>2486</v>
      </c>
      <c r="G1704" s="7" t="s">
        <v>2487</v>
      </c>
      <c r="H1704" s="16">
        <v>38778</v>
      </c>
      <c r="I1704" s="17">
        <f>SUMIF(ishuv,C1704,boharim)</f>
        <v>0</v>
      </c>
      <c r="J1704" s="18">
        <f>IF(H1704=0,0,K1704/H1704)</f>
        <v>0</v>
      </c>
      <c r="K1704" s="19">
        <v>0</v>
      </c>
      <c r="L1704" s="20">
        <f>IF(H1704=0,"אין דיווח",K1704/H1704)</f>
        <v>0</v>
      </c>
      <c r="M1704" s="21">
        <f>J1704*H1704</f>
        <v>0</v>
      </c>
    </row>
    <row r="1705" spans="2:13" x14ac:dyDescent="0.2">
      <c r="B1705" s="12">
        <v>8400</v>
      </c>
      <c r="C1705" s="13" t="s">
        <v>108</v>
      </c>
      <c r="D1705" s="14">
        <v>97778</v>
      </c>
      <c r="E1705" s="7" t="s">
        <v>34</v>
      </c>
      <c r="F1705" s="11" t="s">
        <v>2488</v>
      </c>
      <c r="G1705" s="7"/>
      <c r="H1705" s="16">
        <v>38778</v>
      </c>
      <c r="I1705" s="17">
        <f>SUMIF(ishuv,C1705,boharim)</f>
        <v>0</v>
      </c>
      <c r="J1705" s="18">
        <f>IF(H1705=0,0,K1705/H1705)</f>
        <v>0</v>
      </c>
      <c r="K1705" s="19">
        <v>0</v>
      </c>
      <c r="L1705" s="20">
        <f>IF(H1705=0,"אין דיווח",K1705/H1705)</f>
        <v>0</v>
      </c>
      <c r="M1705" s="21">
        <f>J1705*H1705</f>
        <v>0</v>
      </c>
    </row>
    <row r="1706" spans="2:13" x14ac:dyDescent="0.2">
      <c r="B1706" s="12">
        <v>8400</v>
      </c>
      <c r="C1706" s="13" t="s">
        <v>108</v>
      </c>
      <c r="D1706" s="14">
        <v>97778</v>
      </c>
      <c r="E1706" s="7" t="s">
        <v>2494</v>
      </c>
      <c r="F1706" s="11" t="s">
        <v>2495</v>
      </c>
      <c r="G1706" s="7"/>
      <c r="H1706" s="16">
        <v>38778</v>
      </c>
      <c r="I1706" s="17">
        <f>SUMIF(ishuv,C1706,boharim)</f>
        <v>0</v>
      </c>
      <c r="J1706" s="18">
        <f>IF(H1706=0,0,K1706/H1706)</f>
        <v>0</v>
      </c>
      <c r="K1706" s="19">
        <v>0</v>
      </c>
      <c r="L1706" s="20">
        <f>IF(H1706=0,"אין דיווח",K1706/H1706)</f>
        <v>0</v>
      </c>
      <c r="M1706" s="21">
        <f>J1706*H1706</f>
        <v>0</v>
      </c>
    </row>
    <row r="1707" spans="2:13" x14ac:dyDescent="0.2">
      <c r="B1707" s="12">
        <v>542</v>
      </c>
      <c r="C1707" s="13" t="s">
        <v>2496</v>
      </c>
      <c r="D1707" s="14">
        <v>10209</v>
      </c>
      <c r="E1707" s="7" t="s">
        <v>30</v>
      </c>
      <c r="F1707" s="11" t="s">
        <v>2497</v>
      </c>
      <c r="G1707" s="7"/>
      <c r="H1707" s="16"/>
      <c r="I1707" s="17">
        <f>SUMIF(ishuv,C1707,boharim)</f>
        <v>0</v>
      </c>
      <c r="J1707" s="18">
        <f>IF(H1707=0,0,K1707/H1707)</f>
        <v>0</v>
      </c>
      <c r="K1707" s="19">
        <v>0</v>
      </c>
      <c r="L1707" s="20" t="str">
        <f>IF(H1707=0,"אין דיווח",K1707/H1707)</f>
        <v>אין דיווח</v>
      </c>
      <c r="M1707" s="21">
        <f>J1707*H1707</f>
        <v>0</v>
      </c>
    </row>
    <row r="1708" spans="2:13" x14ac:dyDescent="0.2">
      <c r="B1708" s="12">
        <v>542</v>
      </c>
      <c r="C1708" s="13" t="s">
        <v>2496</v>
      </c>
      <c r="D1708" s="14">
        <v>10209</v>
      </c>
      <c r="E1708" s="7" t="s">
        <v>107</v>
      </c>
      <c r="F1708" s="11" t="s">
        <v>106</v>
      </c>
      <c r="G1708" s="7" t="s">
        <v>2498</v>
      </c>
      <c r="H1708" s="16"/>
      <c r="I1708" s="17">
        <f>SUMIF(ishuv,C1708,boharim)</f>
        <v>0</v>
      </c>
      <c r="J1708" s="18">
        <f>IF(H1708=0,0,K1708/H1708)</f>
        <v>0</v>
      </c>
      <c r="K1708" s="19">
        <v>0</v>
      </c>
      <c r="L1708" s="20" t="str">
        <f>IF(H1708=0,"אין דיווח",K1708/H1708)</f>
        <v>אין דיווח</v>
      </c>
      <c r="M1708" s="21">
        <f>J1708*H1708</f>
        <v>0</v>
      </c>
    </row>
    <row r="1709" spans="2:13" x14ac:dyDescent="0.2">
      <c r="B1709" s="12">
        <v>542</v>
      </c>
      <c r="C1709" s="13" t="s">
        <v>2496</v>
      </c>
      <c r="D1709" s="14">
        <v>10209</v>
      </c>
      <c r="E1709" s="7" t="s">
        <v>118</v>
      </c>
      <c r="F1709" s="11" t="s">
        <v>2499</v>
      </c>
      <c r="G1709" s="7"/>
      <c r="H1709" s="16"/>
      <c r="I1709" s="17">
        <f>SUMIF(ishuv,C1709,boharim)</f>
        <v>0</v>
      </c>
      <c r="J1709" s="18">
        <f>IF(H1709=0,0,K1709/H1709)</f>
        <v>0</v>
      </c>
      <c r="K1709" s="19">
        <v>0</v>
      </c>
      <c r="L1709" s="20" t="str">
        <f>IF(H1709=0,"אין דיווח",K1709/H1709)</f>
        <v>אין דיווח</v>
      </c>
      <c r="M1709" s="21">
        <f>J1709*H1709</f>
        <v>0</v>
      </c>
    </row>
    <row r="1710" spans="2:13" x14ac:dyDescent="0.2">
      <c r="B1710" s="12">
        <v>542</v>
      </c>
      <c r="C1710" s="13" t="s">
        <v>2496</v>
      </c>
      <c r="D1710" s="14">
        <v>10209</v>
      </c>
      <c r="E1710" s="7" t="s">
        <v>26</v>
      </c>
      <c r="F1710" s="11" t="s">
        <v>2500</v>
      </c>
      <c r="G1710" s="7" t="s">
        <v>2731</v>
      </c>
      <c r="H1710" s="16"/>
      <c r="I1710" s="17">
        <f>SUMIF(ishuv,C1710,boharim)</f>
        <v>0</v>
      </c>
      <c r="J1710" s="18">
        <f>IF(H1710=0,0,K1710/H1710)</f>
        <v>0</v>
      </c>
      <c r="K1710" s="19">
        <v>0</v>
      </c>
      <c r="L1710" s="20" t="str">
        <f>IF(H1710=0,"אין דיווח",K1710/H1710)</f>
        <v>אין דיווח</v>
      </c>
      <c r="M1710" s="21">
        <f>J1710*H1710</f>
        <v>0</v>
      </c>
    </row>
    <row r="1711" spans="2:13" x14ac:dyDescent="0.2">
      <c r="B1711" s="12">
        <v>542</v>
      </c>
      <c r="C1711" s="13" t="s">
        <v>2496</v>
      </c>
      <c r="D1711" s="14">
        <v>10209</v>
      </c>
      <c r="E1711" s="7" t="s">
        <v>43</v>
      </c>
      <c r="F1711" s="11" t="s">
        <v>105</v>
      </c>
      <c r="G1711" s="7"/>
      <c r="H1711" s="16"/>
      <c r="I1711" s="17">
        <f>SUMIF(ishuv,C1711,boharim)</f>
        <v>0</v>
      </c>
      <c r="J1711" s="18">
        <f>IF(H1711=0,0,K1711/H1711)</f>
        <v>0</v>
      </c>
      <c r="K1711" s="19">
        <v>0</v>
      </c>
      <c r="L1711" s="20" t="str">
        <f>IF(H1711=0,"אין דיווח",K1711/H1711)</f>
        <v>אין דיווח</v>
      </c>
      <c r="M1711" s="21">
        <f>J1711*H1711</f>
        <v>0</v>
      </c>
    </row>
    <row r="1712" spans="2:13" x14ac:dyDescent="0.2">
      <c r="B1712" s="12">
        <v>542</v>
      </c>
      <c r="C1712" s="13" t="s">
        <v>2496</v>
      </c>
      <c r="D1712" s="14">
        <v>10209</v>
      </c>
      <c r="E1712" s="7" t="s">
        <v>12</v>
      </c>
      <c r="F1712" s="11" t="s">
        <v>2501</v>
      </c>
      <c r="G1712" s="7" t="s">
        <v>2502</v>
      </c>
      <c r="H1712" s="16"/>
      <c r="I1712" s="17">
        <f>SUMIF(ishuv,C1712,boharim)</f>
        <v>0</v>
      </c>
      <c r="J1712" s="18">
        <f>IF(H1712=0,0,K1712/H1712)</f>
        <v>0</v>
      </c>
      <c r="K1712" s="19">
        <v>0</v>
      </c>
      <c r="L1712" s="20" t="str">
        <f>IF(H1712=0,"אין דיווח",K1712/H1712)</f>
        <v>אין דיווח</v>
      </c>
      <c r="M1712" s="21">
        <f>J1712*H1712</f>
        <v>0</v>
      </c>
    </row>
    <row r="1713" spans="2:13" x14ac:dyDescent="0.2">
      <c r="B1713" s="12">
        <v>542</v>
      </c>
      <c r="C1713" s="13" t="s">
        <v>2496</v>
      </c>
      <c r="D1713" s="14">
        <v>10209</v>
      </c>
      <c r="E1713" s="7" t="s">
        <v>41</v>
      </c>
      <c r="F1713" s="11" t="s">
        <v>2503</v>
      </c>
      <c r="G1713" s="7"/>
      <c r="H1713" s="16"/>
      <c r="I1713" s="17">
        <f>SUMIF(ishuv,C1713,boharim)</f>
        <v>0</v>
      </c>
      <c r="J1713" s="18">
        <f>IF(H1713=0,0,K1713/H1713)</f>
        <v>0</v>
      </c>
      <c r="K1713" s="19">
        <v>0</v>
      </c>
      <c r="L1713" s="20" t="str">
        <f>IF(H1713=0,"אין דיווח",K1713/H1713)</f>
        <v>אין דיווח</v>
      </c>
      <c r="M1713" s="21">
        <f>J1713*H1713</f>
        <v>0</v>
      </c>
    </row>
    <row r="1714" spans="2:13" x14ac:dyDescent="0.2">
      <c r="B1714" s="12">
        <v>542</v>
      </c>
      <c r="C1714" s="13" t="s">
        <v>2496</v>
      </c>
      <c r="D1714" s="14">
        <v>10209</v>
      </c>
      <c r="E1714" s="7" t="s">
        <v>38</v>
      </c>
      <c r="F1714" s="11" t="s">
        <v>2504</v>
      </c>
      <c r="G1714" s="7" t="s">
        <v>2505</v>
      </c>
      <c r="H1714" s="16"/>
      <c r="I1714" s="17">
        <f>SUMIF(ishuv,C1714,boharim)</f>
        <v>0</v>
      </c>
      <c r="J1714" s="18">
        <f>IF(H1714=0,0,K1714/H1714)</f>
        <v>0</v>
      </c>
      <c r="K1714" s="19">
        <v>0</v>
      </c>
      <c r="L1714" s="20" t="str">
        <f>IF(H1714=0,"אין דיווח",K1714/H1714)</f>
        <v>אין דיווח</v>
      </c>
      <c r="M1714" s="21">
        <f>J1714*H1714</f>
        <v>0</v>
      </c>
    </row>
    <row r="1715" spans="2:13" x14ac:dyDescent="0.2">
      <c r="B1715" s="12">
        <v>542</v>
      </c>
      <c r="C1715" s="13" t="s">
        <v>2496</v>
      </c>
      <c r="D1715" s="14">
        <v>10209</v>
      </c>
      <c r="E1715" s="7" t="s">
        <v>4</v>
      </c>
      <c r="F1715" s="11" t="s">
        <v>2506</v>
      </c>
      <c r="G1715" s="7"/>
      <c r="H1715" s="16"/>
      <c r="I1715" s="17">
        <f>SUMIF(ishuv,C1715,boharim)</f>
        <v>0</v>
      </c>
      <c r="J1715" s="18">
        <f>IF(H1715=0,0,K1715/H1715)</f>
        <v>0</v>
      </c>
      <c r="K1715" s="19">
        <v>0</v>
      </c>
      <c r="L1715" s="20" t="str">
        <f>IF(H1715=0,"אין דיווח",K1715/H1715)</f>
        <v>אין דיווח</v>
      </c>
      <c r="M1715" s="21">
        <f>J1715*H1715</f>
        <v>0</v>
      </c>
    </row>
    <row r="1716" spans="2:13" x14ac:dyDescent="0.2">
      <c r="B1716" s="12">
        <v>542</v>
      </c>
      <c r="C1716" s="13" t="s">
        <v>2496</v>
      </c>
      <c r="D1716" s="14">
        <v>10209</v>
      </c>
      <c r="E1716" s="7" t="s">
        <v>22</v>
      </c>
      <c r="F1716" s="11" t="s">
        <v>2507</v>
      </c>
      <c r="G1716" s="7" t="s">
        <v>2508</v>
      </c>
      <c r="H1716" s="16"/>
      <c r="I1716" s="17">
        <f>SUMIF(ishuv,C1716,boharim)</f>
        <v>0</v>
      </c>
      <c r="J1716" s="18">
        <f>IF(H1716=0,0,K1716/H1716)</f>
        <v>0</v>
      </c>
      <c r="K1716" s="19">
        <v>0</v>
      </c>
      <c r="L1716" s="20" t="str">
        <f>IF(H1716=0,"אין דיווח",K1716/H1716)</f>
        <v>אין דיווח</v>
      </c>
      <c r="M1716" s="21">
        <f>J1716*H1716</f>
        <v>0</v>
      </c>
    </row>
    <row r="1717" spans="2:13" x14ac:dyDescent="0.2">
      <c r="B1717" s="12">
        <v>542</v>
      </c>
      <c r="C1717" s="13" t="s">
        <v>2496</v>
      </c>
      <c r="D1717" s="14">
        <v>10209</v>
      </c>
      <c r="E1717" s="7" t="s">
        <v>101</v>
      </c>
      <c r="F1717" s="11" t="s">
        <v>100</v>
      </c>
      <c r="G1717" s="7"/>
      <c r="H1717" s="16"/>
      <c r="I1717" s="17">
        <f>SUMIF(ishuv,C1717,boharim)</f>
        <v>0</v>
      </c>
      <c r="J1717" s="18">
        <f>IF(H1717=0,0,K1717/H1717)</f>
        <v>0</v>
      </c>
      <c r="K1717" s="19">
        <v>0</v>
      </c>
      <c r="L1717" s="20" t="str">
        <f>IF(H1717=0,"אין דיווח",K1717/H1717)</f>
        <v>אין דיווח</v>
      </c>
      <c r="M1717" s="21">
        <f>J1717*H1717</f>
        <v>0</v>
      </c>
    </row>
    <row r="1718" spans="2:13" x14ac:dyDescent="0.2">
      <c r="B1718" s="12">
        <v>542</v>
      </c>
      <c r="C1718" s="13" t="s">
        <v>2496</v>
      </c>
      <c r="D1718" s="14">
        <v>10209</v>
      </c>
      <c r="E1718" s="7" t="s">
        <v>2509</v>
      </c>
      <c r="F1718" s="11" t="s">
        <v>2510</v>
      </c>
      <c r="G1718" s="7"/>
      <c r="H1718" s="16"/>
      <c r="I1718" s="17">
        <f>SUMIF(ishuv,C1718,boharim)</f>
        <v>0</v>
      </c>
      <c r="J1718" s="18">
        <f>IF(H1718=0,0,K1718/H1718)</f>
        <v>0</v>
      </c>
      <c r="K1718" s="19">
        <v>0</v>
      </c>
      <c r="L1718" s="20" t="str">
        <f>IF(H1718=0,"אין דיווח",K1718/H1718)</f>
        <v>אין דיווח</v>
      </c>
      <c r="M1718" s="21">
        <f>J1718*H1718</f>
        <v>0</v>
      </c>
    </row>
    <row r="1719" spans="2:13" ht="25.5" x14ac:dyDescent="0.2">
      <c r="B1719" s="12">
        <v>922</v>
      </c>
      <c r="C1719" s="13" t="s">
        <v>2511</v>
      </c>
      <c r="D1719" s="14">
        <v>5453</v>
      </c>
      <c r="E1719" s="7" t="s">
        <v>96</v>
      </c>
      <c r="F1719" s="11" t="s">
        <v>95</v>
      </c>
      <c r="G1719" s="7" t="s">
        <v>2515</v>
      </c>
      <c r="H1719" s="16">
        <v>4215</v>
      </c>
      <c r="I1719" s="17">
        <f>SUMIF(ishuv,C1719,boharim)</f>
        <v>0</v>
      </c>
      <c r="J1719" s="18">
        <f>IF(H1719=0,0,K1719/H1719)</f>
        <v>0.8215895610913404</v>
      </c>
      <c r="K1719" s="19">
        <v>3463</v>
      </c>
      <c r="L1719" s="20">
        <f>IF(H1719=0,"אין דיווח",K1719/H1719)</f>
        <v>0.8215895610913404</v>
      </c>
      <c r="M1719" s="21">
        <f>J1719*H1719</f>
        <v>3463</v>
      </c>
    </row>
    <row r="1720" spans="2:13" x14ac:dyDescent="0.2">
      <c r="B1720" s="12">
        <v>922</v>
      </c>
      <c r="C1720" s="13" t="s">
        <v>2511</v>
      </c>
      <c r="D1720" s="14">
        <v>5453</v>
      </c>
      <c r="E1720" s="7" t="s">
        <v>41</v>
      </c>
      <c r="F1720" s="11" t="s">
        <v>2513</v>
      </c>
      <c r="G1720" s="7" t="s">
        <v>2514</v>
      </c>
      <c r="H1720" s="16">
        <v>4215</v>
      </c>
      <c r="I1720" s="17">
        <f>SUMIF(ishuv,C1720,boharim)</f>
        <v>0</v>
      </c>
      <c r="J1720" s="18">
        <f>IF(H1720=0,0,K1720/H1720)</f>
        <v>0.13499406880189799</v>
      </c>
      <c r="K1720" s="19">
        <v>569</v>
      </c>
      <c r="L1720" s="20">
        <f>IF(H1720=0,"אין דיווח",K1720/H1720)</f>
        <v>0.13499406880189799</v>
      </c>
      <c r="M1720" s="21">
        <f>J1720*H1720</f>
        <v>569</v>
      </c>
    </row>
    <row r="1721" spans="2:13" x14ac:dyDescent="0.2">
      <c r="B1721" s="12">
        <v>922</v>
      </c>
      <c r="C1721" s="13" t="s">
        <v>2511</v>
      </c>
      <c r="D1721" s="14">
        <v>5453</v>
      </c>
      <c r="E1721" s="7" t="s">
        <v>1961</v>
      </c>
      <c r="F1721" s="11" t="s">
        <v>2512</v>
      </c>
      <c r="G1721" s="7" t="s">
        <v>1963</v>
      </c>
      <c r="H1721" s="16">
        <v>4215</v>
      </c>
      <c r="I1721" s="17">
        <f>SUMIF(ishuv,C1721,boharim)</f>
        <v>0</v>
      </c>
      <c r="J1721" s="18">
        <f>IF(H1721=0,0,K1721/H1721)</f>
        <v>4.3416370106761568E-2</v>
      </c>
      <c r="K1721" s="19">
        <v>183</v>
      </c>
      <c r="L1721" s="20">
        <f>IF(H1721=0,"אין דיווח",K1721/H1721)</f>
        <v>4.3416370106761568E-2</v>
      </c>
      <c r="M1721" s="21">
        <f>J1721*H1721</f>
        <v>183</v>
      </c>
    </row>
    <row r="1722" spans="2:13" x14ac:dyDescent="0.2">
      <c r="B1722" s="12">
        <v>8500</v>
      </c>
      <c r="C1722" s="13" t="s">
        <v>62</v>
      </c>
      <c r="D1722" s="14">
        <v>53017</v>
      </c>
      <c r="E1722" s="7" t="s">
        <v>56</v>
      </c>
      <c r="F1722" s="11" t="s">
        <v>2516</v>
      </c>
      <c r="G1722" s="7"/>
      <c r="H1722" s="16"/>
      <c r="I1722" s="17">
        <f>SUMIF(ishuv,C1722,boharim)</f>
        <v>0</v>
      </c>
      <c r="J1722" s="18">
        <f>IF(H1722=0,0,K1722/H1722)</f>
        <v>0</v>
      </c>
      <c r="K1722" s="19">
        <v>0</v>
      </c>
      <c r="L1722" s="20" t="str">
        <f>IF(H1722=0,"אין דיווח",K1722/H1722)</f>
        <v>אין דיווח</v>
      </c>
      <c r="M1722" s="21">
        <f>J1722*H1722</f>
        <v>0</v>
      </c>
    </row>
    <row r="1723" spans="2:13" x14ac:dyDescent="0.2">
      <c r="B1723" s="12">
        <v>8500</v>
      </c>
      <c r="C1723" s="13" t="s">
        <v>62</v>
      </c>
      <c r="D1723" s="14">
        <v>53017</v>
      </c>
      <c r="E1723" s="7" t="s">
        <v>141</v>
      </c>
      <c r="F1723" s="11" t="s">
        <v>50</v>
      </c>
      <c r="G1723" s="7"/>
      <c r="H1723" s="16"/>
      <c r="I1723" s="17">
        <f>SUMIF(ishuv,C1723,boharim)</f>
        <v>0</v>
      </c>
      <c r="J1723" s="18">
        <f>IF(H1723=0,0,K1723/H1723)</f>
        <v>0</v>
      </c>
      <c r="K1723" s="19">
        <v>0</v>
      </c>
      <c r="L1723" s="20" t="str">
        <f>IF(H1723=0,"אין דיווח",K1723/H1723)</f>
        <v>אין דיווח</v>
      </c>
      <c r="M1723" s="21">
        <f>J1723*H1723</f>
        <v>0</v>
      </c>
    </row>
    <row r="1724" spans="2:13" x14ac:dyDescent="0.2">
      <c r="B1724" s="12">
        <v>8500</v>
      </c>
      <c r="C1724" s="13" t="s">
        <v>62</v>
      </c>
      <c r="D1724" s="14">
        <v>53017</v>
      </c>
      <c r="E1724" s="7" t="s">
        <v>146</v>
      </c>
      <c r="F1724" s="11" t="s">
        <v>2517</v>
      </c>
      <c r="G1724" s="7"/>
      <c r="H1724" s="16"/>
      <c r="I1724" s="17">
        <f>SUMIF(ishuv,C1724,boharim)</f>
        <v>0</v>
      </c>
      <c r="J1724" s="18">
        <f>IF(H1724=0,0,K1724/H1724)</f>
        <v>0</v>
      </c>
      <c r="K1724" s="19">
        <v>0</v>
      </c>
      <c r="L1724" s="20" t="str">
        <f>IF(H1724=0,"אין דיווח",K1724/H1724)</f>
        <v>אין דיווח</v>
      </c>
      <c r="M1724" s="21">
        <f>J1724*H1724</f>
        <v>0</v>
      </c>
    </row>
    <row r="1725" spans="2:13" x14ac:dyDescent="0.2">
      <c r="B1725" s="12">
        <v>8500</v>
      </c>
      <c r="C1725" s="13" t="s">
        <v>62</v>
      </c>
      <c r="D1725" s="14">
        <v>53017</v>
      </c>
      <c r="E1725" s="7" t="s">
        <v>94</v>
      </c>
      <c r="F1725" s="11" t="s">
        <v>2518</v>
      </c>
      <c r="G1725" s="7"/>
      <c r="H1725" s="16"/>
      <c r="I1725" s="17">
        <f>SUMIF(ishuv,C1725,boharim)</f>
        <v>0</v>
      </c>
      <c r="J1725" s="18">
        <f>IF(H1725=0,0,K1725/H1725)</f>
        <v>0</v>
      </c>
      <c r="K1725" s="19">
        <v>0</v>
      </c>
      <c r="L1725" s="20" t="str">
        <f>IF(H1725=0,"אין דיווח",K1725/H1725)</f>
        <v>אין דיווח</v>
      </c>
      <c r="M1725" s="21">
        <f>J1725*H1725</f>
        <v>0</v>
      </c>
    </row>
    <row r="1726" spans="2:13" x14ac:dyDescent="0.2">
      <c r="B1726" s="12">
        <v>8500</v>
      </c>
      <c r="C1726" s="13" t="s">
        <v>62</v>
      </c>
      <c r="D1726" s="14">
        <v>53017</v>
      </c>
      <c r="E1726" s="7" t="s">
        <v>390</v>
      </c>
      <c r="F1726" s="11" t="s">
        <v>2519</v>
      </c>
      <c r="G1726" s="7"/>
      <c r="H1726" s="16"/>
      <c r="I1726" s="17">
        <f>SUMIF(ishuv,C1726,boharim)</f>
        <v>0</v>
      </c>
      <c r="J1726" s="18">
        <f>IF(H1726=0,0,K1726/H1726)</f>
        <v>0</v>
      </c>
      <c r="K1726" s="19">
        <v>0</v>
      </c>
      <c r="L1726" s="20" t="str">
        <f>IF(H1726=0,"אין דיווח",K1726/H1726)</f>
        <v>אין דיווח</v>
      </c>
      <c r="M1726" s="21">
        <f>J1726*H1726</f>
        <v>0</v>
      </c>
    </row>
    <row r="1727" spans="2:13" x14ac:dyDescent="0.2">
      <c r="B1727" s="12">
        <v>8500</v>
      </c>
      <c r="C1727" s="13" t="s">
        <v>62</v>
      </c>
      <c r="D1727" s="14">
        <v>53017</v>
      </c>
      <c r="E1727" s="7" t="s">
        <v>65</v>
      </c>
      <c r="F1727" s="11" t="s">
        <v>2520</v>
      </c>
      <c r="G1727" s="7" t="s">
        <v>2521</v>
      </c>
      <c r="H1727" s="16"/>
      <c r="I1727" s="17">
        <f>SUMIF(ishuv,C1727,boharim)</f>
        <v>0</v>
      </c>
      <c r="J1727" s="18">
        <f>IF(H1727=0,0,K1727/H1727)</f>
        <v>0</v>
      </c>
      <c r="K1727" s="19">
        <v>0</v>
      </c>
      <c r="L1727" s="20" t="str">
        <f>IF(H1727=0,"אין דיווח",K1727/H1727)</f>
        <v>אין דיווח</v>
      </c>
      <c r="M1727" s="21">
        <f>J1727*H1727</f>
        <v>0</v>
      </c>
    </row>
    <row r="1728" spans="2:13" x14ac:dyDescent="0.2">
      <c r="B1728" s="12">
        <v>8500</v>
      </c>
      <c r="C1728" s="13" t="s">
        <v>62</v>
      </c>
      <c r="D1728" s="14">
        <v>53017</v>
      </c>
      <c r="E1728" s="7" t="s">
        <v>64</v>
      </c>
      <c r="F1728" s="11" t="s">
        <v>1022</v>
      </c>
      <c r="G1728" s="7"/>
      <c r="H1728" s="16"/>
      <c r="I1728" s="17">
        <f>SUMIF(ishuv,C1728,boharim)</f>
        <v>0</v>
      </c>
      <c r="J1728" s="18">
        <f>IF(H1728=0,0,K1728/H1728)</f>
        <v>0</v>
      </c>
      <c r="K1728" s="19">
        <v>0</v>
      </c>
      <c r="L1728" s="20" t="str">
        <f>IF(H1728=0,"אין דיווח",K1728/H1728)</f>
        <v>אין דיווח</v>
      </c>
      <c r="M1728" s="21">
        <f>J1728*H1728</f>
        <v>0</v>
      </c>
    </row>
    <row r="1729" spans="2:13" x14ac:dyDescent="0.2">
      <c r="B1729" s="12">
        <v>8500</v>
      </c>
      <c r="C1729" s="13" t="s">
        <v>62</v>
      </c>
      <c r="D1729" s="14">
        <v>53017</v>
      </c>
      <c r="E1729" s="7" t="s">
        <v>7</v>
      </c>
      <c r="F1729" s="11" t="s">
        <v>2522</v>
      </c>
      <c r="G1729" s="7" t="s">
        <v>2523</v>
      </c>
      <c r="H1729" s="16"/>
      <c r="I1729" s="17">
        <f>SUMIF(ishuv,C1729,boharim)</f>
        <v>0</v>
      </c>
      <c r="J1729" s="18">
        <f>IF(H1729=0,0,K1729/H1729)</f>
        <v>0</v>
      </c>
      <c r="K1729" s="19">
        <v>0</v>
      </c>
      <c r="L1729" s="20" t="str">
        <f>IF(H1729=0,"אין דיווח",K1729/H1729)</f>
        <v>אין דיווח</v>
      </c>
      <c r="M1729" s="21">
        <f>J1729*H1729</f>
        <v>0</v>
      </c>
    </row>
    <row r="1730" spans="2:13" x14ac:dyDescent="0.2">
      <c r="B1730" s="12">
        <v>8500</v>
      </c>
      <c r="C1730" s="13" t="s">
        <v>62</v>
      </c>
      <c r="D1730" s="14">
        <v>53017</v>
      </c>
      <c r="E1730" s="7" t="s">
        <v>38</v>
      </c>
      <c r="F1730" s="11" t="s">
        <v>92</v>
      </c>
      <c r="G1730" s="7"/>
      <c r="H1730" s="16"/>
      <c r="I1730" s="17">
        <f>SUMIF(ishuv,C1730,boharim)</f>
        <v>0</v>
      </c>
      <c r="J1730" s="18">
        <f>IF(H1730=0,0,K1730/H1730)</f>
        <v>0</v>
      </c>
      <c r="K1730" s="19">
        <v>0</v>
      </c>
      <c r="L1730" s="20" t="str">
        <f>IF(H1730=0,"אין דיווח",K1730/H1730)</f>
        <v>אין דיווח</v>
      </c>
      <c r="M1730" s="21">
        <f>J1730*H1730</f>
        <v>0</v>
      </c>
    </row>
    <row r="1731" spans="2:13" x14ac:dyDescent="0.2">
      <c r="B1731" s="12">
        <v>8500</v>
      </c>
      <c r="C1731" s="13" t="s">
        <v>62</v>
      </c>
      <c r="D1731" s="14">
        <v>53017</v>
      </c>
      <c r="E1731" s="7" t="s">
        <v>34</v>
      </c>
      <c r="F1731" s="11" t="s">
        <v>2524</v>
      </c>
      <c r="G1731" s="7"/>
      <c r="H1731" s="16"/>
      <c r="I1731" s="17">
        <f>SUMIF(ishuv,C1731,boharim)</f>
        <v>0</v>
      </c>
      <c r="J1731" s="18">
        <f>IF(H1731=0,0,K1731/H1731)</f>
        <v>0</v>
      </c>
      <c r="K1731" s="19">
        <v>0</v>
      </c>
      <c r="L1731" s="20" t="str">
        <f>IF(H1731=0,"אין דיווח",K1731/H1731)</f>
        <v>אין דיווח</v>
      </c>
      <c r="M1731" s="21">
        <f>J1731*H1731</f>
        <v>0</v>
      </c>
    </row>
    <row r="1732" spans="2:13" x14ac:dyDescent="0.2">
      <c r="B1732" s="12">
        <v>8500</v>
      </c>
      <c r="C1732" s="13" t="s">
        <v>62</v>
      </c>
      <c r="D1732" s="14">
        <v>53017</v>
      </c>
      <c r="E1732" s="7" t="s">
        <v>33</v>
      </c>
      <c r="F1732" s="11" t="s">
        <v>2525</v>
      </c>
      <c r="G1732" s="7"/>
      <c r="H1732" s="16"/>
      <c r="I1732" s="17">
        <f>SUMIF(ishuv,C1732,boharim)</f>
        <v>0</v>
      </c>
      <c r="J1732" s="18">
        <f>IF(H1732=0,0,K1732/H1732)</f>
        <v>0</v>
      </c>
      <c r="K1732" s="19">
        <v>0</v>
      </c>
      <c r="L1732" s="20" t="str">
        <f>IF(H1732=0,"אין דיווח",K1732/H1732)</f>
        <v>אין דיווח</v>
      </c>
      <c r="M1732" s="21">
        <f>J1732*H1732</f>
        <v>0</v>
      </c>
    </row>
    <row r="1733" spans="2:13" x14ac:dyDescent="0.2">
      <c r="B1733" s="12">
        <v>8500</v>
      </c>
      <c r="C1733" s="13" t="s">
        <v>62</v>
      </c>
      <c r="D1733" s="14">
        <v>53017</v>
      </c>
      <c r="E1733" s="7" t="s">
        <v>0</v>
      </c>
      <c r="F1733" s="11" t="s">
        <v>19</v>
      </c>
      <c r="G1733" s="7"/>
      <c r="H1733" s="16"/>
      <c r="I1733" s="17">
        <f>SUMIF(ishuv,C1733,boharim)</f>
        <v>0</v>
      </c>
      <c r="J1733" s="18">
        <f>IF(H1733=0,0,K1733/H1733)</f>
        <v>0</v>
      </c>
      <c r="K1733" s="19">
        <v>0</v>
      </c>
      <c r="L1733" s="20" t="str">
        <f>IF(H1733=0,"אין דיווח",K1733/H1733)</f>
        <v>אין דיווח</v>
      </c>
      <c r="M1733" s="21">
        <f>J1733*H1733</f>
        <v>0</v>
      </c>
    </row>
    <row r="1734" spans="2:13" x14ac:dyDescent="0.2">
      <c r="B1734" s="12">
        <v>8600</v>
      </c>
      <c r="C1734" s="13" t="s">
        <v>87</v>
      </c>
      <c r="D1734" s="14">
        <v>125866</v>
      </c>
      <c r="E1734" s="7" t="s">
        <v>320</v>
      </c>
      <c r="F1734" s="11" t="s">
        <v>2530</v>
      </c>
      <c r="G1734" s="7" t="s">
        <v>2531</v>
      </c>
      <c r="H1734" s="16">
        <v>33340</v>
      </c>
      <c r="I1734" s="17">
        <f>SUMIF(ishuv,C1734,boharim)</f>
        <v>0</v>
      </c>
      <c r="J1734" s="18">
        <f>IF(H1734=0,0,K1734/H1734)</f>
        <v>0.24559088182363528</v>
      </c>
      <c r="K1734" s="19">
        <v>8188</v>
      </c>
      <c r="L1734" s="20">
        <f>IF(H1734=0,"אין דיווח",K1734/H1734)</f>
        <v>0.24559088182363528</v>
      </c>
      <c r="M1734" s="21">
        <f>J1734*H1734</f>
        <v>8188</v>
      </c>
    </row>
    <row r="1735" spans="2:13" x14ac:dyDescent="0.2">
      <c r="B1735" s="12">
        <v>8600</v>
      </c>
      <c r="C1735" s="13" t="s">
        <v>87</v>
      </c>
      <c r="D1735" s="14">
        <v>125866</v>
      </c>
      <c r="E1735" s="7" t="s">
        <v>146</v>
      </c>
      <c r="F1735" s="11" t="s">
        <v>2529</v>
      </c>
      <c r="G1735" s="7"/>
      <c r="H1735" s="16">
        <v>33340</v>
      </c>
      <c r="I1735" s="17">
        <f>SUMIF(ishuv,C1735,boharim)</f>
        <v>0</v>
      </c>
      <c r="J1735" s="18">
        <f>IF(H1735=0,0,K1735/H1735)</f>
        <v>0.16646670665866828</v>
      </c>
      <c r="K1735" s="19">
        <v>5550</v>
      </c>
      <c r="L1735" s="20">
        <f>IF(H1735=0,"אין דיווח",K1735/H1735)</f>
        <v>0.16646670665866828</v>
      </c>
      <c r="M1735" s="21">
        <f>J1735*H1735</f>
        <v>5550</v>
      </c>
    </row>
    <row r="1736" spans="2:13" x14ac:dyDescent="0.2">
      <c r="B1736" s="12">
        <v>8600</v>
      </c>
      <c r="C1736" s="13" t="s">
        <v>87</v>
      </c>
      <c r="D1736" s="14">
        <v>125866</v>
      </c>
      <c r="E1736" s="7" t="s">
        <v>7</v>
      </c>
      <c r="F1736" s="11" t="s">
        <v>6</v>
      </c>
      <c r="G1736" s="7"/>
      <c r="H1736" s="16">
        <v>33340</v>
      </c>
      <c r="I1736" s="17">
        <f>SUMIF(ishuv,C1736,boharim)</f>
        <v>0</v>
      </c>
      <c r="J1736" s="18">
        <f>IF(H1736=0,0,K1736/H1736)</f>
        <v>0.11844631073785243</v>
      </c>
      <c r="K1736" s="19">
        <v>3949</v>
      </c>
      <c r="L1736" s="20">
        <f>IF(H1736=0,"אין דיווח",K1736/H1736)</f>
        <v>0.11844631073785243</v>
      </c>
      <c r="M1736" s="21">
        <f>J1736*H1736</f>
        <v>3949</v>
      </c>
    </row>
    <row r="1737" spans="2:13" x14ac:dyDescent="0.2">
      <c r="B1737" s="12">
        <v>8600</v>
      </c>
      <c r="C1737" s="13" t="s">
        <v>87</v>
      </c>
      <c r="D1737" s="14">
        <v>125866</v>
      </c>
      <c r="E1737" s="7" t="s">
        <v>23</v>
      </c>
      <c r="F1737" s="11" t="s">
        <v>89</v>
      </c>
      <c r="G1737" s="7"/>
      <c r="H1737" s="16">
        <v>33340</v>
      </c>
      <c r="I1737" s="17">
        <f>SUMIF(ishuv,C1737,boharim)</f>
        <v>0</v>
      </c>
      <c r="J1737" s="18">
        <f>IF(H1737=0,0,K1737/H1737)</f>
        <v>9.2171565686862633E-2</v>
      </c>
      <c r="K1737" s="19">
        <v>3073</v>
      </c>
      <c r="L1737" s="20">
        <f>IF(H1737=0,"אין דיווח",K1737/H1737)</f>
        <v>9.2171565686862633E-2</v>
      </c>
      <c r="M1737" s="21">
        <f>J1737*H1737</f>
        <v>3073</v>
      </c>
    </row>
    <row r="1738" spans="2:13" x14ac:dyDescent="0.2">
      <c r="B1738" s="12">
        <v>8600</v>
      </c>
      <c r="C1738" s="13" t="s">
        <v>87</v>
      </c>
      <c r="D1738" s="14">
        <v>125866</v>
      </c>
      <c r="E1738" s="7" t="s">
        <v>56</v>
      </c>
      <c r="F1738" s="11" t="s">
        <v>2526</v>
      </c>
      <c r="G1738" s="7"/>
      <c r="H1738" s="16">
        <v>33340</v>
      </c>
      <c r="I1738" s="17">
        <f>SUMIF(ishuv,C1738,boharim)</f>
        <v>0</v>
      </c>
      <c r="J1738" s="18">
        <f>IF(H1738=0,0,K1738/H1738)</f>
        <v>8.2003599280143974E-2</v>
      </c>
      <c r="K1738" s="19">
        <v>2734</v>
      </c>
      <c r="L1738" s="20">
        <f>IF(H1738=0,"אין דיווח",K1738/H1738)</f>
        <v>8.2003599280143974E-2</v>
      </c>
      <c r="M1738" s="21">
        <f>J1738*H1738</f>
        <v>2734</v>
      </c>
    </row>
    <row r="1739" spans="2:13" x14ac:dyDescent="0.2">
      <c r="B1739" s="12">
        <v>8600</v>
      </c>
      <c r="C1739" s="13" t="s">
        <v>87</v>
      </c>
      <c r="D1739" s="14">
        <v>125866</v>
      </c>
      <c r="E1739" s="7" t="s">
        <v>90</v>
      </c>
      <c r="F1739" s="11" t="s">
        <v>2532</v>
      </c>
      <c r="G1739" s="7"/>
      <c r="H1739" s="16">
        <v>33340</v>
      </c>
      <c r="I1739" s="17">
        <f>SUMIF(ishuv,C1739,boharim)</f>
        <v>0</v>
      </c>
      <c r="J1739" s="18">
        <f>IF(H1739=0,0,K1739/H1739)</f>
        <v>6.9586082783443318E-2</v>
      </c>
      <c r="K1739" s="19">
        <v>2320</v>
      </c>
      <c r="L1739" s="20">
        <f>IF(H1739=0,"אין דיווח",K1739/H1739)</f>
        <v>6.9586082783443318E-2</v>
      </c>
      <c r="M1739" s="21">
        <f>J1739*H1739</f>
        <v>2320</v>
      </c>
    </row>
    <row r="1740" spans="2:13" x14ac:dyDescent="0.2">
      <c r="B1740" s="12">
        <v>8600</v>
      </c>
      <c r="C1740" s="13" t="s">
        <v>87</v>
      </c>
      <c r="D1740" s="14">
        <v>125866</v>
      </c>
      <c r="E1740" s="7" t="s">
        <v>91</v>
      </c>
      <c r="F1740" s="11" t="s">
        <v>2527</v>
      </c>
      <c r="G1740" s="7"/>
      <c r="H1740" s="16">
        <v>33340</v>
      </c>
      <c r="I1740" s="17">
        <f>SUMIF(ishuv,C1740,boharim)</f>
        <v>0</v>
      </c>
      <c r="J1740" s="18">
        <f>IF(H1740=0,0,K1740/H1740)</f>
        <v>6.094781043791242E-2</v>
      </c>
      <c r="K1740" s="19">
        <v>2032</v>
      </c>
      <c r="L1740" s="20">
        <f>IF(H1740=0,"אין דיווח",K1740/H1740)</f>
        <v>6.094781043791242E-2</v>
      </c>
      <c r="M1740" s="21">
        <f>J1740*H1740</f>
        <v>2032</v>
      </c>
    </row>
    <row r="1741" spans="2:13" x14ac:dyDescent="0.2">
      <c r="B1741" s="12">
        <v>8600</v>
      </c>
      <c r="C1741" s="13" t="s">
        <v>87</v>
      </c>
      <c r="D1741" s="14">
        <v>125866</v>
      </c>
      <c r="E1741" s="7" t="s">
        <v>58</v>
      </c>
      <c r="F1741" s="11" t="s">
        <v>2732</v>
      </c>
      <c r="G1741" s="7" t="s">
        <v>2538</v>
      </c>
      <c r="H1741" s="16">
        <v>33340</v>
      </c>
      <c r="I1741" s="17">
        <f>SUMIF(ishuv,C1741,boharim)</f>
        <v>0</v>
      </c>
      <c r="J1741" s="18">
        <f>IF(H1741=0,0,K1741/H1741)</f>
        <v>5.5158968206358731E-2</v>
      </c>
      <c r="K1741" s="19">
        <v>1839</v>
      </c>
      <c r="L1741" s="20">
        <f>IF(H1741=0,"אין דיווח",K1741/H1741)</f>
        <v>5.5158968206358731E-2</v>
      </c>
      <c r="M1741" s="21">
        <f>J1741*H1741</f>
        <v>1839</v>
      </c>
    </row>
    <row r="1742" spans="2:13" x14ac:dyDescent="0.2">
      <c r="B1742" s="12">
        <v>8600</v>
      </c>
      <c r="C1742" s="13" t="s">
        <v>87</v>
      </c>
      <c r="D1742" s="14">
        <v>125866</v>
      </c>
      <c r="E1742" s="7" t="s">
        <v>21</v>
      </c>
      <c r="F1742" s="11" t="s">
        <v>2539</v>
      </c>
      <c r="G1742" s="7"/>
      <c r="H1742" s="16">
        <v>33340</v>
      </c>
      <c r="I1742" s="17">
        <f>SUMIF(ishuv,C1742,boharim)</f>
        <v>0</v>
      </c>
      <c r="J1742" s="18">
        <f>IF(H1742=0,0,K1742/H1742)</f>
        <v>4.949010197960408E-2</v>
      </c>
      <c r="K1742" s="19">
        <v>1650</v>
      </c>
      <c r="L1742" s="20">
        <f>IF(H1742=0,"אין דיווח",K1742/H1742)</f>
        <v>4.949010197960408E-2</v>
      </c>
      <c r="M1742" s="21">
        <f>J1742*H1742</f>
        <v>1650</v>
      </c>
    </row>
    <row r="1743" spans="2:13" x14ac:dyDescent="0.2">
      <c r="B1743" s="12">
        <v>8600</v>
      </c>
      <c r="C1743" s="13" t="s">
        <v>87</v>
      </c>
      <c r="D1743" s="14">
        <v>125866</v>
      </c>
      <c r="E1743" s="7" t="s">
        <v>93</v>
      </c>
      <c r="F1743" s="11" t="s">
        <v>2536</v>
      </c>
      <c r="G1743" s="7" t="s">
        <v>2537</v>
      </c>
      <c r="H1743" s="16">
        <v>33340</v>
      </c>
      <c r="I1743" s="17">
        <f>SUMIF(ishuv,C1743,boharim)</f>
        <v>0</v>
      </c>
      <c r="J1743" s="18">
        <f>IF(H1743=0,0,K1743/H1743)</f>
        <v>2.2795440911817635E-2</v>
      </c>
      <c r="K1743" s="19">
        <v>760</v>
      </c>
      <c r="L1743" s="20">
        <f>IF(H1743=0,"אין דיווח",K1743/H1743)</f>
        <v>2.2795440911817635E-2</v>
      </c>
      <c r="M1743" s="21">
        <f>J1743*H1743</f>
        <v>760</v>
      </c>
    </row>
    <row r="1744" spans="2:13" x14ac:dyDescent="0.2">
      <c r="B1744" s="12">
        <v>8600</v>
      </c>
      <c r="C1744" s="13" t="s">
        <v>87</v>
      </c>
      <c r="D1744" s="14">
        <v>125866</v>
      </c>
      <c r="E1744" s="7" t="s">
        <v>302</v>
      </c>
      <c r="F1744" s="11" t="s">
        <v>2533</v>
      </c>
      <c r="G1744" s="7" t="s">
        <v>2534</v>
      </c>
      <c r="H1744" s="16">
        <v>33340</v>
      </c>
      <c r="I1744" s="17">
        <f>SUMIF(ishuv,C1744,boharim)</f>
        <v>0</v>
      </c>
      <c r="J1744" s="18">
        <f>IF(H1744=0,0,K1744/H1744)</f>
        <v>1.5116976604679064E-2</v>
      </c>
      <c r="K1744" s="19">
        <v>504</v>
      </c>
      <c r="L1744" s="20">
        <f>IF(H1744=0,"אין דיווח",K1744/H1744)</f>
        <v>1.5116976604679064E-2</v>
      </c>
      <c r="M1744" s="21">
        <f>J1744*H1744</f>
        <v>504</v>
      </c>
    </row>
    <row r="1745" spans="2:13" x14ac:dyDescent="0.2">
      <c r="B1745" s="12">
        <v>8600</v>
      </c>
      <c r="C1745" s="13" t="s">
        <v>87</v>
      </c>
      <c r="D1745" s="14">
        <v>125866</v>
      </c>
      <c r="E1745" s="7" t="s">
        <v>4</v>
      </c>
      <c r="F1745" s="11" t="s">
        <v>2535</v>
      </c>
      <c r="G1745" s="7"/>
      <c r="H1745" s="16">
        <v>33340</v>
      </c>
      <c r="I1745" s="17">
        <f>SUMIF(ishuv,C1745,boharim)</f>
        <v>0</v>
      </c>
      <c r="J1745" s="18">
        <f>IF(H1745=0,0,K1745/H1745)</f>
        <v>1.3107378524295141E-2</v>
      </c>
      <c r="K1745" s="19">
        <v>437</v>
      </c>
      <c r="L1745" s="20">
        <f>IF(H1745=0,"אין דיווח",K1745/H1745)</f>
        <v>1.3107378524295141E-2</v>
      </c>
      <c r="M1745" s="21">
        <f>J1745*H1745</f>
        <v>437</v>
      </c>
    </row>
    <row r="1746" spans="2:13" x14ac:dyDescent="0.2">
      <c r="B1746" s="12">
        <v>8600</v>
      </c>
      <c r="C1746" s="13" t="s">
        <v>87</v>
      </c>
      <c r="D1746" s="14">
        <v>125866</v>
      </c>
      <c r="E1746" s="7" t="s">
        <v>13</v>
      </c>
      <c r="F1746" s="11" t="s">
        <v>2528</v>
      </c>
      <c r="G1746" s="7"/>
      <c r="H1746" s="16">
        <v>33340</v>
      </c>
      <c r="I1746" s="17">
        <f>SUMIF(ishuv,C1746,boharim)</f>
        <v>0</v>
      </c>
      <c r="J1746" s="18">
        <f>IF(H1746=0,0,K1746/H1746)</f>
        <v>9.1181763647270545E-3</v>
      </c>
      <c r="K1746" s="19">
        <v>304</v>
      </c>
      <c r="L1746" s="20">
        <f>IF(H1746=0,"אין דיווח",K1746/H1746)</f>
        <v>9.1181763647270545E-3</v>
      </c>
      <c r="M1746" s="21">
        <f>J1746*H1746</f>
        <v>304</v>
      </c>
    </row>
    <row r="1747" spans="2:13" x14ac:dyDescent="0.2">
      <c r="B1747" s="12">
        <v>8600</v>
      </c>
      <c r="C1747" s="13" t="s">
        <v>87</v>
      </c>
      <c r="D1747" s="14">
        <v>125866</v>
      </c>
      <c r="E1747" s="7" t="s">
        <v>35</v>
      </c>
      <c r="F1747" s="11" t="s">
        <v>2540</v>
      </c>
      <c r="G1747" s="7" t="s">
        <v>2541</v>
      </c>
      <c r="H1747" s="16">
        <v>50875</v>
      </c>
      <c r="I1747" s="17">
        <f>SUMIF(ishuv,C1747,boharim)</f>
        <v>0</v>
      </c>
      <c r="J1747" s="18">
        <f>IF(H1747=0,0,K1747/H1747)</f>
        <v>0</v>
      </c>
      <c r="K1747" s="19">
        <v>0</v>
      </c>
      <c r="L1747" s="20">
        <f>IF(H1747=0,"אין דיווח",K1747/H1747)</f>
        <v>0</v>
      </c>
      <c r="M1747" s="21">
        <f>J1747*H1747</f>
        <v>0</v>
      </c>
    </row>
    <row r="1748" spans="2:13" x14ac:dyDescent="0.2">
      <c r="B1748" s="12">
        <v>8600</v>
      </c>
      <c r="C1748" s="13" t="s">
        <v>87</v>
      </c>
      <c r="D1748" s="14">
        <v>125866</v>
      </c>
      <c r="E1748" s="7" t="s">
        <v>380</v>
      </c>
      <c r="F1748" s="11" t="s">
        <v>2542</v>
      </c>
      <c r="G1748" s="7"/>
      <c r="H1748" s="16">
        <v>50875</v>
      </c>
      <c r="I1748" s="17">
        <f>SUMIF(ishuv,C1748,boharim)</f>
        <v>0</v>
      </c>
      <c r="J1748" s="18">
        <f>IF(H1748=0,0,K1748/H1748)</f>
        <v>0</v>
      </c>
      <c r="K1748" s="19">
        <v>0</v>
      </c>
      <c r="L1748" s="20">
        <f>IF(H1748=0,"אין דיווח",K1748/H1748)</f>
        <v>0</v>
      </c>
      <c r="M1748" s="21">
        <f>J1748*H1748</f>
        <v>0</v>
      </c>
    </row>
    <row r="1749" spans="2:13" x14ac:dyDescent="0.2">
      <c r="B1749" s="12">
        <v>8600</v>
      </c>
      <c r="C1749" s="13" t="s">
        <v>87</v>
      </c>
      <c r="D1749" s="14">
        <v>125866</v>
      </c>
      <c r="E1749" s="7" t="s">
        <v>436</v>
      </c>
      <c r="F1749" s="11" t="s">
        <v>2543</v>
      </c>
      <c r="G1749" s="7" t="s">
        <v>2544</v>
      </c>
      <c r="H1749" s="16">
        <v>50875</v>
      </c>
      <c r="I1749" s="17">
        <f>SUMIF(ishuv,C1749,boharim)</f>
        <v>0</v>
      </c>
      <c r="J1749" s="18">
        <f>IF(H1749=0,0,K1749/H1749)</f>
        <v>0</v>
      </c>
      <c r="K1749" s="19">
        <v>0</v>
      </c>
      <c r="L1749" s="20">
        <f>IF(H1749=0,"אין דיווח",K1749/H1749)</f>
        <v>0</v>
      </c>
      <c r="M1749" s="21">
        <f>J1749*H1749</f>
        <v>0</v>
      </c>
    </row>
    <row r="1750" spans="2:13" x14ac:dyDescent="0.2">
      <c r="B1750" s="12">
        <v>8600</v>
      </c>
      <c r="C1750" s="13" t="s">
        <v>87</v>
      </c>
      <c r="D1750" s="14">
        <v>125866</v>
      </c>
      <c r="E1750" s="7" t="s">
        <v>31</v>
      </c>
      <c r="F1750" s="11" t="s">
        <v>2545</v>
      </c>
      <c r="G1750" s="7" t="s">
        <v>2546</v>
      </c>
      <c r="H1750" s="16">
        <v>50875</v>
      </c>
      <c r="I1750" s="17">
        <f>SUMIF(ishuv,C1750,boharim)</f>
        <v>0</v>
      </c>
      <c r="J1750" s="18">
        <f>IF(H1750=0,0,K1750/H1750)</f>
        <v>0</v>
      </c>
      <c r="K1750" s="19">
        <v>0</v>
      </c>
      <c r="L1750" s="20">
        <f>IF(H1750=0,"אין דיווח",K1750/H1750)</f>
        <v>0</v>
      </c>
      <c r="M1750" s="21">
        <f>J1750*H1750</f>
        <v>0</v>
      </c>
    </row>
    <row r="1751" spans="2:13" x14ac:dyDescent="0.2">
      <c r="B1751" s="12">
        <v>8600</v>
      </c>
      <c r="C1751" s="13" t="s">
        <v>87</v>
      </c>
      <c r="D1751" s="14">
        <v>125866</v>
      </c>
      <c r="E1751" s="7" t="s">
        <v>20</v>
      </c>
      <c r="F1751" s="11" t="s">
        <v>2547</v>
      </c>
      <c r="G1751" s="7" t="s">
        <v>2548</v>
      </c>
      <c r="H1751" s="16">
        <v>50875</v>
      </c>
      <c r="I1751" s="17">
        <f>SUMIF(ishuv,C1751,boharim)</f>
        <v>0</v>
      </c>
      <c r="J1751" s="18">
        <f>IF(H1751=0,0,K1751/H1751)</f>
        <v>0</v>
      </c>
      <c r="K1751" s="19">
        <v>0</v>
      </c>
      <c r="L1751" s="20">
        <f>IF(H1751=0,"אין דיווח",K1751/H1751)</f>
        <v>0</v>
      </c>
      <c r="M1751" s="21">
        <f>J1751*H1751</f>
        <v>0</v>
      </c>
    </row>
    <row r="1752" spans="2:13" x14ac:dyDescent="0.2">
      <c r="B1752" s="12">
        <v>8600</v>
      </c>
      <c r="C1752" s="13" t="s">
        <v>87</v>
      </c>
      <c r="D1752" s="14">
        <v>125866</v>
      </c>
      <c r="E1752" s="7" t="s">
        <v>0</v>
      </c>
      <c r="F1752" s="11" t="s">
        <v>19</v>
      </c>
      <c r="G1752" s="7"/>
      <c r="H1752" s="16">
        <v>50875</v>
      </c>
      <c r="I1752" s="17">
        <f>SUMIF(ishuv,C1752,boharim)</f>
        <v>0</v>
      </c>
      <c r="J1752" s="18">
        <f>IF(H1752=0,0,K1752/H1752)</f>
        <v>0</v>
      </c>
      <c r="K1752" s="19">
        <v>0</v>
      </c>
      <c r="L1752" s="20">
        <f>IF(H1752=0,"אין דיווח",K1752/H1752)</f>
        <v>0</v>
      </c>
      <c r="M1752" s="21">
        <f>J1752*H1752</f>
        <v>0</v>
      </c>
    </row>
    <row r="1753" spans="2:13" x14ac:dyDescent="0.2">
      <c r="B1753" s="12">
        <v>2650</v>
      </c>
      <c r="C1753" s="13" t="s">
        <v>2549</v>
      </c>
      <c r="D1753" s="14">
        <v>36416</v>
      </c>
      <c r="E1753" s="7" t="s">
        <v>36</v>
      </c>
      <c r="F1753" s="11" t="s">
        <v>2558</v>
      </c>
      <c r="G1753" s="7" t="s">
        <v>2559</v>
      </c>
      <c r="H1753" s="16">
        <v>17994</v>
      </c>
      <c r="I1753" s="17">
        <f>SUMIF(ishuv,C1753,boharim)</f>
        <v>0</v>
      </c>
      <c r="J1753" s="18">
        <f>IF(H1753=0,0,K1753/H1753)</f>
        <v>0.33350005557408025</v>
      </c>
      <c r="K1753" s="19">
        <v>6001</v>
      </c>
      <c r="L1753" s="20">
        <f>IF(H1753=0,"אין דיווח",K1753/H1753)</f>
        <v>0.33350005557408025</v>
      </c>
      <c r="M1753" s="21">
        <f>J1753*H1753</f>
        <v>6001</v>
      </c>
    </row>
    <row r="1754" spans="2:13" x14ac:dyDescent="0.2">
      <c r="B1754" s="12">
        <v>2650</v>
      </c>
      <c r="C1754" s="13" t="s">
        <v>2549</v>
      </c>
      <c r="D1754" s="14">
        <v>36416</v>
      </c>
      <c r="E1754" s="7" t="s">
        <v>235</v>
      </c>
      <c r="F1754" s="11" t="s">
        <v>2550</v>
      </c>
      <c r="G1754" s="7"/>
      <c r="H1754" s="16">
        <v>17994</v>
      </c>
      <c r="I1754" s="17">
        <f>SUMIF(ishuv,C1754,boharim)</f>
        <v>0</v>
      </c>
      <c r="J1754" s="18">
        <f>IF(H1754=0,0,K1754/H1754)</f>
        <v>0.13026564410359009</v>
      </c>
      <c r="K1754" s="19">
        <v>2344</v>
      </c>
      <c r="L1754" s="20">
        <f>IF(H1754=0,"אין דיווח",K1754/H1754)</f>
        <v>0.13026564410359009</v>
      </c>
      <c r="M1754" s="21">
        <f>J1754*H1754</f>
        <v>2344</v>
      </c>
    </row>
    <row r="1755" spans="2:13" x14ac:dyDescent="0.2">
      <c r="B1755" s="12">
        <v>2650</v>
      </c>
      <c r="C1755" s="13" t="s">
        <v>2549</v>
      </c>
      <c r="D1755" s="14">
        <v>36416</v>
      </c>
      <c r="E1755" s="7" t="s">
        <v>65</v>
      </c>
      <c r="F1755" s="11" t="s">
        <v>2552</v>
      </c>
      <c r="G1755" s="7" t="s">
        <v>2553</v>
      </c>
      <c r="H1755" s="16">
        <v>17994</v>
      </c>
      <c r="I1755" s="17">
        <f>SUMIF(ishuv,C1755,boharim)</f>
        <v>0</v>
      </c>
      <c r="J1755" s="18">
        <f>IF(H1755=0,0,K1755/H1755)</f>
        <v>0.10520173391130377</v>
      </c>
      <c r="K1755" s="19">
        <v>1893</v>
      </c>
      <c r="L1755" s="20">
        <f>IF(H1755=0,"אין דיווח",K1755/H1755)</f>
        <v>0.10520173391130377</v>
      </c>
      <c r="M1755" s="21">
        <f>J1755*H1755</f>
        <v>1893</v>
      </c>
    </row>
    <row r="1756" spans="2:13" x14ac:dyDescent="0.2">
      <c r="B1756" s="12">
        <v>2650</v>
      </c>
      <c r="C1756" s="13" t="s">
        <v>2549</v>
      </c>
      <c r="D1756" s="14">
        <v>36416</v>
      </c>
      <c r="E1756" s="7" t="s">
        <v>23</v>
      </c>
      <c r="F1756" s="11" t="s">
        <v>2554</v>
      </c>
      <c r="G1756" s="7" t="s">
        <v>2555</v>
      </c>
      <c r="H1756" s="16">
        <v>17994</v>
      </c>
      <c r="I1756" s="17">
        <f>SUMIF(ishuv,C1756,boharim)</f>
        <v>0</v>
      </c>
      <c r="J1756" s="18">
        <f>IF(H1756=0,0,K1756/H1756)</f>
        <v>0.10397910414582638</v>
      </c>
      <c r="K1756" s="19">
        <v>1871</v>
      </c>
      <c r="L1756" s="20">
        <f>IF(H1756=0,"אין דיווח",K1756/H1756)</f>
        <v>0.10397910414582638</v>
      </c>
      <c r="M1756" s="21">
        <f>J1756*H1756</f>
        <v>1871</v>
      </c>
    </row>
    <row r="1757" spans="2:13" x14ac:dyDescent="0.2">
      <c r="B1757" s="12">
        <v>2650</v>
      </c>
      <c r="C1757" s="13" t="s">
        <v>2549</v>
      </c>
      <c r="D1757" s="14">
        <v>36416</v>
      </c>
      <c r="E1757" s="7" t="s">
        <v>127</v>
      </c>
      <c r="F1757" s="11" t="s">
        <v>2556</v>
      </c>
      <c r="G1757" s="7" t="s">
        <v>2557</v>
      </c>
      <c r="H1757" s="16">
        <v>17994</v>
      </c>
      <c r="I1757" s="17">
        <f>SUMIF(ishuv,C1757,boharim)</f>
        <v>0</v>
      </c>
      <c r="J1757" s="18">
        <f>IF(H1757=0,0,K1757/H1757)</f>
        <v>9.5920862509725466E-2</v>
      </c>
      <c r="K1757" s="19">
        <v>1726</v>
      </c>
      <c r="L1757" s="20">
        <f>IF(H1757=0,"אין דיווח",K1757/H1757)</f>
        <v>9.5920862509725466E-2</v>
      </c>
      <c r="M1757" s="21">
        <f>J1757*H1757</f>
        <v>1726</v>
      </c>
    </row>
    <row r="1758" spans="2:13" x14ac:dyDescent="0.2">
      <c r="B1758" s="12">
        <v>2650</v>
      </c>
      <c r="C1758" s="13" t="s">
        <v>2549</v>
      </c>
      <c r="D1758" s="14">
        <v>36416</v>
      </c>
      <c r="E1758" s="7" t="s">
        <v>13</v>
      </c>
      <c r="F1758" s="11" t="s">
        <v>84</v>
      </c>
      <c r="G1758" s="7"/>
      <c r="H1758" s="16">
        <v>17994</v>
      </c>
      <c r="I1758" s="17">
        <f>SUMIF(ishuv,C1758,boharim)</f>
        <v>0</v>
      </c>
      <c r="J1758" s="18">
        <f>IF(H1758=0,0,K1758/H1758)</f>
        <v>6.4076914527064571E-2</v>
      </c>
      <c r="K1758" s="19">
        <v>1153</v>
      </c>
      <c r="L1758" s="20">
        <f>IF(H1758=0,"אין דיווח",K1758/H1758)</f>
        <v>6.4076914527064571E-2</v>
      </c>
      <c r="M1758" s="21">
        <f>J1758*H1758</f>
        <v>1153</v>
      </c>
    </row>
    <row r="1759" spans="2:13" x14ac:dyDescent="0.2">
      <c r="B1759" s="12">
        <v>2650</v>
      </c>
      <c r="C1759" s="13" t="s">
        <v>2549</v>
      </c>
      <c r="D1759" s="14">
        <v>36416</v>
      </c>
      <c r="E1759" s="7" t="s">
        <v>21</v>
      </c>
      <c r="F1759" s="11" t="s">
        <v>2560</v>
      </c>
      <c r="G1759" s="7"/>
      <c r="H1759" s="16">
        <v>17994</v>
      </c>
      <c r="I1759" s="17">
        <f>SUMIF(ishuv,C1759,boharim)</f>
        <v>0</v>
      </c>
      <c r="J1759" s="18">
        <f>IF(H1759=0,0,K1759/H1759)</f>
        <v>4.0346782260753583E-2</v>
      </c>
      <c r="K1759" s="19">
        <v>726</v>
      </c>
      <c r="L1759" s="20">
        <f>IF(H1759=0,"אין דיווח",K1759/H1759)</f>
        <v>4.0346782260753583E-2</v>
      </c>
      <c r="M1759" s="21">
        <f>J1759*H1759</f>
        <v>726</v>
      </c>
    </row>
    <row r="1760" spans="2:13" x14ac:dyDescent="0.2">
      <c r="B1760" s="12">
        <v>2650</v>
      </c>
      <c r="C1760" s="13" t="s">
        <v>2549</v>
      </c>
      <c r="D1760" s="14">
        <v>36416</v>
      </c>
      <c r="E1760" s="7" t="s">
        <v>58</v>
      </c>
      <c r="F1760" s="11" t="s">
        <v>2563</v>
      </c>
      <c r="G1760" s="7" t="s">
        <v>2564</v>
      </c>
      <c r="H1760" s="16">
        <v>17994</v>
      </c>
      <c r="I1760" s="17">
        <f>SUMIF(ishuv,C1760,boharim)</f>
        <v>0</v>
      </c>
      <c r="J1760" s="18">
        <f>IF(H1760=0,0,K1760/H1760)</f>
        <v>3.8457263532288538E-2</v>
      </c>
      <c r="K1760" s="19">
        <v>692</v>
      </c>
      <c r="L1760" s="20">
        <f>IF(H1760=0,"אין דיווח",K1760/H1760)</f>
        <v>3.8457263532288538E-2</v>
      </c>
      <c r="M1760" s="21">
        <f>J1760*H1760</f>
        <v>692</v>
      </c>
    </row>
    <row r="1761" spans="2:13" x14ac:dyDescent="0.2">
      <c r="B1761" s="12">
        <v>2650</v>
      </c>
      <c r="C1761" s="13" t="s">
        <v>2549</v>
      </c>
      <c r="D1761" s="14">
        <v>36416</v>
      </c>
      <c r="E1761" s="7" t="s">
        <v>72</v>
      </c>
      <c r="F1761" s="11" t="s">
        <v>2551</v>
      </c>
      <c r="G1761" s="7"/>
      <c r="H1761" s="16">
        <v>17994</v>
      </c>
      <c r="I1761" s="17">
        <f>SUMIF(ishuv,C1761,boharim)</f>
        <v>0</v>
      </c>
      <c r="J1761" s="18">
        <f>IF(H1761=0,0,K1761/H1761)</f>
        <v>3.1788373902411918E-2</v>
      </c>
      <c r="K1761" s="19">
        <v>572</v>
      </c>
      <c r="L1761" s="20">
        <f>IF(H1761=0,"אין דיווח",K1761/H1761)</f>
        <v>3.1788373902411918E-2</v>
      </c>
      <c r="M1761" s="21">
        <f>J1761*H1761</f>
        <v>572</v>
      </c>
    </row>
    <row r="1762" spans="2:13" x14ac:dyDescent="0.2">
      <c r="B1762" s="12">
        <v>2650</v>
      </c>
      <c r="C1762" s="13" t="s">
        <v>2549</v>
      </c>
      <c r="D1762" s="14">
        <v>36416</v>
      </c>
      <c r="E1762" s="7" t="s">
        <v>20</v>
      </c>
      <c r="F1762" s="11" t="s">
        <v>2561</v>
      </c>
      <c r="G1762" s="7"/>
      <c r="H1762" s="16">
        <v>17994</v>
      </c>
      <c r="I1762" s="17">
        <f>SUMIF(ishuv,C1762,boharim)</f>
        <v>0</v>
      </c>
      <c r="J1762" s="18">
        <f>IF(H1762=0,0,K1762/H1762)</f>
        <v>3.1677225741913971E-2</v>
      </c>
      <c r="K1762" s="19">
        <v>570</v>
      </c>
      <c r="L1762" s="20">
        <f>IF(H1762=0,"אין דיווח",K1762/H1762)</f>
        <v>3.1677225741913971E-2</v>
      </c>
      <c r="M1762" s="21">
        <f>J1762*H1762</f>
        <v>570</v>
      </c>
    </row>
    <row r="1763" spans="2:13" x14ac:dyDescent="0.2">
      <c r="B1763" s="12">
        <v>2650</v>
      </c>
      <c r="C1763" s="13" t="s">
        <v>2549</v>
      </c>
      <c r="D1763" s="14">
        <v>36416</v>
      </c>
      <c r="E1763" s="7" t="s">
        <v>0</v>
      </c>
      <c r="F1763" s="11" t="s">
        <v>2562</v>
      </c>
      <c r="G1763" s="7"/>
      <c r="H1763" s="16">
        <v>17994</v>
      </c>
      <c r="I1763" s="17">
        <f>SUMIF(ishuv,C1763,boharim)</f>
        <v>0</v>
      </c>
      <c r="J1763" s="18">
        <f>IF(H1763=0,0,K1763/H1763)</f>
        <v>1.3782371901745026E-2</v>
      </c>
      <c r="K1763" s="19">
        <v>248</v>
      </c>
      <c r="L1763" s="20">
        <f>IF(H1763=0,"אין דיווח",K1763/H1763)</f>
        <v>1.3782371901745026E-2</v>
      </c>
      <c r="M1763" s="21">
        <f>J1763*H1763</f>
        <v>248</v>
      </c>
    </row>
    <row r="1764" spans="2:13" x14ac:dyDescent="0.2">
      <c r="B1764" s="12">
        <v>2650</v>
      </c>
      <c r="C1764" s="13" t="s">
        <v>2549</v>
      </c>
      <c r="D1764" s="14">
        <v>36416</v>
      </c>
      <c r="E1764" s="7" t="s">
        <v>7</v>
      </c>
      <c r="F1764" s="11" t="s">
        <v>6</v>
      </c>
      <c r="G1764" s="7"/>
      <c r="H1764" s="16">
        <v>17994</v>
      </c>
      <c r="I1764" s="17">
        <f>SUMIF(ishuv,C1764,boharim)</f>
        <v>0</v>
      </c>
      <c r="J1764" s="18">
        <f>IF(H1764=0,0,K1764/H1764)</f>
        <v>1.1003667889296432E-2</v>
      </c>
      <c r="K1764" s="19">
        <v>198</v>
      </c>
      <c r="L1764" s="20">
        <f>IF(H1764=0,"אין דיווח",K1764/H1764)</f>
        <v>1.1003667889296432E-2</v>
      </c>
      <c r="M1764" s="21">
        <f>J1764*H1764</f>
        <v>198</v>
      </c>
    </row>
    <row r="1765" spans="2:13" x14ac:dyDescent="0.2">
      <c r="B1765" s="12">
        <v>122</v>
      </c>
      <c r="C1765" s="13" t="s">
        <v>2565</v>
      </c>
      <c r="D1765" s="14">
        <v>5427</v>
      </c>
      <c r="E1765" s="7" t="s">
        <v>33</v>
      </c>
      <c r="F1765" s="11" t="s">
        <v>83</v>
      </c>
      <c r="G1765" s="7" t="s">
        <v>2571</v>
      </c>
      <c r="H1765" s="16">
        <v>3249</v>
      </c>
      <c r="I1765" s="17">
        <f>SUMIF(ishuv,C1765,boharim)</f>
        <v>0</v>
      </c>
      <c r="J1765" s="18">
        <f>IF(H1765=0,0,K1765/H1765)</f>
        <v>0.35641735918744227</v>
      </c>
      <c r="K1765" s="19">
        <v>1158</v>
      </c>
      <c r="L1765" s="20">
        <f>IF(H1765=0,"אין דיווח",K1765/H1765)</f>
        <v>0.35641735918744227</v>
      </c>
      <c r="M1765" s="21">
        <f>J1765*H1765</f>
        <v>1158</v>
      </c>
    </row>
    <row r="1766" spans="2:13" x14ac:dyDescent="0.2">
      <c r="B1766" s="12">
        <v>122</v>
      </c>
      <c r="C1766" s="13" t="s">
        <v>2565</v>
      </c>
      <c r="D1766" s="14">
        <v>5427</v>
      </c>
      <c r="E1766" s="7" t="s">
        <v>73</v>
      </c>
      <c r="F1766" s="11" t="s">
        <v>2566</v>
      </c>
      <c r="G1766" s="7" t="s">
        <v>2567</v>
      </c>
      <c r="H1766" s="16">
        <v>3249</v>
      </c>
      <c r="I1766" s="17">
        <f>SUMIF(ishuv,C1766,boharim)</f>
        <v>0</v>
      </c>
      <c r="J1766" s="18">
        <f>IF(H1766=0,0,K1766/H1766)</f>
        <v>0.33333333333333331</v>
      </c>
      <c r="K1766" s="19">
        <v>1083</v>
      </c>
      <c r="L1766" s="20">
        <f>IF(H1766=0,"אין דיווח",K1766/H1766)</f>
        <v>0.33333333333333331</v>
      </c>
      <c r="M1766" s="21">
        <f>J1766*H1766</f>
        <v>1083</v>
      </c>
    </row>
    <row r="1767" spans="2:13" x14ac:dyDescent="0.2">
      <c r="B1767" s="12">
        <v>122</v>
      </c>
      <c r="C1767" s="13" t="s">
        <v>2565</v>
      </c>
      <c r="D1767" s="14">
        <v>5427</v>
      </c>
      <c r="E1767" s="7" t="s">
        <v>36</v>
      </c>
      <c r="F1767" s="11" t="s">
        <v>85</v>
      </c>
      <c r="G1767" s="7" t="s">
        <v>2570</v>
      </c>
      <c r="H1767" s="16">
        <v>3249</v>
      </c>
      <c r="I1767" s="17">
        <f>SUMIF(ishuv,C1767,boharim)</f>
        <v>0</v>
      </c>
      <c r="J1767" s="18">
        <f>IF(H1767=0,0,K1767/H1767)</f>
        <v>0.15635580178516467</v>
      </c>
      <c r="K1767" s="19">
        <v>508</v>
      </c>
      <c r="L1767" s="20">
        <f>IF(H1767=0,"אין דיווח",K1767/H1767)</f>
        <v>0.15635580178516467</v>
      </c>
      <c r="M1767" s="21">
        <f>J1767*H1767</f>
        <v>508</v>
      </c>
    </row>
    <row r="1768" spans="2:13" x14ac:dyDescent="0.2">
      <c r="B1768" s="12">
        <v>122</v>
      </c>
      <c r="C1768" s="13" t="s">
        <v>2565</v>
      </c>
      <c r="D1768" s="14">
        <v>5427</v>
      </c>
      <c r="E1768" s="7" t="s">
        <v>4</v>
      </c>
      <c r="F1768" s="11" t="s">
        <v>2568</v>
      </c>
      <c r="G1768" s="7" t="s">
        <v>2569</v>
      </c>
      <c r="H1768" s="16">
        <v>3249</v>
      </c>
      <c r="I1768" s="17">
        <f>SUMIF(ishuv,C1768,boharim)</f>
        <v>0</v>
      </c>
      <c r="J1768" s="18">
        <f>IF(H1768=0,0,K1768/H1768)</f>
        <v>0.15389350569405971</v>
      </c>
      <c r="K1768" s="19">
        <v>500</v>
      </c>
      <c r="L1768" s="20">
        <f>IF(H1768=0,"אין דיווח",K1768/H1768)</f>
        <v>0.15389350569405971</v>
      </c>
      <c r="M1768" s="21">
        <f>J1768*H1768</f>
        <v>500</v>
      </c>
    </row>
    <row r="1769" spans="2:13" x14ac:dyDescent="0.2">
      <c r="B1769" s="12">
        <v>8700</v>
      </c>
      <c r="C1769" s="13" t="s">
        <v>2572</v>
      </c>
      <c r="D1769" s="14">
        <v>63245</v>
      </c>
      <c r="E1769" s="7" t="s">
        <v>65</v>
      </c>
      <c r="F1769" s="11" t="s">
        <v>2579</v>
      </c>
      <c r="G1769" s="7" t="s">
        <v>2580</v>
      </c>
      <c r="H1769" s="16">
        <v>31624</v>
      </c>
      <c r="I1769" s="17">
        <f>SUMIF(ishuv,C1769,boharim)</f>
        <v>0</v>
      </c>
      <c r="J1769" s="18">
        <f>IF(H1769=0,0,K1769/H1769)</f>
        <v>0.27438021755628639</v>
      </c>
      <c r="K1769" s="19">
        <v>8677</v>
      </c>
      <c r="L1769" s="20">
        <f>IF(H1769=0,"אין דיווח",K1769/H1769)</f>
        <v>0.27438021755628639</v>
      </c>
      <c r="M1769" s="21">
        <f>J1769*H1769</f>
        <v>8677</v>
      </c>
    </row>
    <row r="1770" spans="2:13" x14ac:dyDescent="0.2">
      <c r="B1770" s="12">
        <v>8700</v>
      </c>
      <c r="C1770" s="13" t="s">
        <v>2572</v>
      </c>
      <c r="D1770" s="14">
        <v>63245</v>
      </c>
      <c r="E1770" s="7" t="s">
        <v>23</v>
      </c>
      <c r="F1770" s="11" t="s">
        <v>2583</v>
      </c>
      <c r="G1770" s="7"/>
      <c r="H1770" s="16">
        <v>31624</v>
      </c>
      <c r="I1770" s="17">
        <f>SUMIF(ishuv,C1770,boharim)</f>
        <v>0</v>
      </c>
      <c r="J1770" s="18">
        <f>IF(H1770=0,0,K1770/H1770)</f>
        <v>0.25486971920060714</v>
      </c>
      <c r="K1770" s="19">
        <v>8060</v>
      </c>
      <c r="L1770" s="20">
        <f>IF(H1770=0,"אין דיווח",K1770/H1770)</f>
        <v>0.25486971920060714</v>
      </c>
      <c r="M1770" s="21">
        <f>J1770*H1770</f>
        <v>8060</v>
      </c>
    </row>
    <row r="1771" spans="2:13" x14ac:dyDescent="0.2">
      <c r="B1771" s="12">
        <v>8700</v>
      </c>
      <c r="C1771" s="13" t="s">
        <v>2572</v>
      </c>
      <c r="D1771" s="14">
        <v>63245</v>
      </c>
      <c r="E1771" s="7" t="s">
        <v>2577</v>
      </c>
      <c r="F1771" s="11" t="s">
        <v>2578</v>
      </c>
      <c r="G1771" s="7"/>
      <c r="H1771" s="16">
        <v>31624</v>
      </c>
      <c r="I1771" s="17">
        <f>SUMIF(ishuv,C1771,boharim)</f>
        <v>0</v>
      </c>
      <c r="J1771" s="18">
        <f>IF(H1771=0,0,K1771/H1771)</f>
        <v>0.18817986339488996</v>
      </c>
      <c r="K1771" s="19">
        <v>5951</v>
      </c>
      <c r="L1771" s="20">
        <f>IF(H1771=0,"אין דיווח",K1771/H1771)</f>
        <v>0.18817986339488996</v>
      </c>
      <c r="M1771" s="21">
        <f>J1771*H1771</f>
        <v>5951</v>
      </c>
    </row>
    <row r="1772" spans="2:13" x14ac:dyDescent="0.2">
      <c r="B1772" s="12">
        <v>8700</v>
      </c>
      <c r="C1772" s="13" t="s">
        <v>2572</v>
      </c>
      <c r="D1772" s="14">
        <v>63245</v>
      </c>
      <c r="E1772" s="7" t="s">
        <v>78</v>
      </c>
      <c r="F1772" s="11" t="s">
        <v>2575</v>
      </c>
      <c r="G1772" s="7" t="s">
        <v>2576</v>
      </c>
      <c r="H1772" s="16">
        <v>31624</v>
      </c>
      <c r="I1772" s="17">
        <f>SUMIF(ishuv,C1772,boharim)</f>
        <v>0</v>
      </c>
      <c r="J1772" s="18">
        <f>IF(H1772=0,0,K1772/H1772)</f>
        <v>7.4532001011889698E-2</v>
      </c>
      <c r="K1772" s="19">
        <v>2357</v>
      </c>
      <c r="L1772" s="20">
        <f>IF(H1772=0,"אין דיווח",K1772/H1772)</f>
        <v>7.4532001011889698E-2</v>
      </c>
      <c r="M1772" s="21">
        <f>J1772*H1772</f>
        <v>2357</v>
      </c>
    </row>
    <row r="1773" spans="2:13" x14ac:dyDescent="0.2">
      <c r="B1773" s="12">
        <v>8700</v>
      </c>
      <c r="C1773" s="13" t="s">
        <v>2572</v>
      </c>
      <c r="D1773" s="14">
        <v>63245</v>
      </c>
      <c r="E1773" s="7" t="s">
        <v>77</v>
      </c>
      <c r="F1773" s="11" t="s">
        <v>2581</v>
      </c>
      <c r="G1773" s="7"/>
      <c r="H1773" s="16">
        <v>31624</v>
      </c>
      <c r="I1773" s="17">
        <f>SUMIF(ishuv,C1773,boharim)</f>
        <v>0</v>
      </c>
      <c r="J1773" s="18">
        <f>IF(H1773=0,0,K1773/H1773)</f>
        <v>5.1511510245383252E-2</v>
      </c>
      <c r="K1773" s="19">
        <v>1629</v>
      </c>
      <c r="L1773" s="20">
        <f>IF(H1773=0,"אין דיווח",K1773/H1773)</f>
        <v>5.1511510245383252E-2</v>
      </c>
      <c r="M1773" s="21">
        <f>J1773*H1773</f>
        <v>1629</v>
      </c>
    </row>
    <row r="1774" spans="2:13" x14ac:dyDescent="0.2">
      <c r="B1774" s="12">
        <v>8700</v>
      </c>
      <c r="C1774" s="13" t="s">
        <v>2572</v>
      </c>
      <c r="D1774" s="14">
        <v>63245</v>
      </c>
      <c r="E1774" s="7" t="s">
        <v>7</v>
      </c>
      <c r="F1774" s="11" t="s">
        <v>2582</v>
      </c>
      <c r="G1774" s="7"/>
      <c r="H1774" s="16">
        <v>31624</v>
      </c>
      <c r="I1774" s="17">
        <f>SUMIF(ishuv,C1774,boharim)</f>
        <v>0</v>
      </c>
      <c r="J1774" s="18">
        <f>IF(H1774=0,0,K1774/H1774)</f>
        <v>4.8349354920313684E-2</v>
      </c>
      <c r="K1774" s="19">
        <v>1529</v>
      </c>
      <c r="L1774" s="20">
        <f>IF(H1774=0,"אין דיווח",K1774/H1774)</f>
        <v>4.8349354920313684E-2</v>
      </c>
      <c r="M1774" s="21">
        <f>J1774*H1774</f>
        <v>1529</v>
      </c>
    </row>
    <row r="1775" spans="2:13" x14ac:dyDescent="0.2">
      <c r="B1775" s="12">
        <v>8700</v>
      </c>
      <c r="C1775" s="13" t="s">
        <v>2572</v>
      </c>
      <c r="D1775" s="14">
        <v>63245</v>
      </c>
      <c r="E1775" s="7" t="s">
        <v>4</v>
      </c>
      <c r="F1775" s="11" t="s">
        <v>2586</v>
      </c>
      <c r="G1775" s="7"/>
      <c r="H1775" s="16">
        <v>31624</v>
      </c>
      <c r="I1775" s="17">
        <f>SUMIF(ishuv,C1775,boharim)</f>
        <v>0</v>
      </c>
      <c r="J1775" s="18">
        <f>IF(H1775=0,0,K1775/H1775)</f>
        <v>3.9463698456868201E-2</v>
      </c>
      <c r="K1775" s="19">
        <v>1248</v>
      </c>
      <c r="L1775" s="20">
        <f>IF(H1775=0,"אין דיווח",K1775/H1775)</f>
        <v>3.9463698456868201E-2</v>
      </c>
      <c r="M1775" s="21">
        <f>J1775*H1775</f>
        <v>1248</v>
      </c>
    </row>
    <row r="1776" spans="2:13" x14ac:dyDescent="0.2">
      <c r="B1776" s="12">
        <v>8700</v>
      </c>
      <c r="C1776" s="13" t="s">
        <v>2572</v>
      </c>
      <c r="D1776" s="14">
        <v>63245</v>
      </c>
      <c r="E1776" s="7" t="s">
        <v>88</v>
      </c>
      <c r="F1776" s="11" t="s">
        <v>2584</v>
      </c>
      <c r="G1776" s="7" t="s">
        <v>2585</v>
      </c>
      <c r="H1776" s="16">
        <v>31624</v>
      </c>
      <c r="I1776" s="17">
        <f>SUMIF(ishuv,C1776,boharim)</f>
        <v>0</v>
      </c>
      <c r="J1776" s="18">
        <f>IF(H1776=0,0,K1776/H1776)</f>
        <v>2.8111560839868453E-2</v>
      </c>
      <c r="K1776" s="19">
        <v>889</v>
      </c>
      <c r="L1776" s="20">
        <f>IF(H1776=0,"אין דיווח",K1776/H1776)</f>
        <v>2.8111560839868453E-2</v>
      </c>
      <c r="M1776" s="21">
        <f>J1776*H1776</f>
        <v>889</v>
      </c>
    </row>
    <row r="1777" spans="2:13" ht="25.5" x14ac:dyDescent="0.2">
      <c r="B1777" s="12">
        <v>8700</v>
      </c>
      <c r="C1777" s="13" t="s">
        <v>2572</v>
      </c>
      <c r="D1777" s="14">
        <v>63245</v>
      </c>
      <c r="E1777" s="7" t="s">
        <v>30</v>
      </c>
      <c r="F1777" s="11" t="s">
        <v>2573</v>
      </c>
      <c r="G1777" s="7"/>
      <c r="H1777" s="16">
        <v>31624</v>
      </c>
      <c r="I1777" s="17">
        <f>SUMIF(ishuv,C1777,boharim)</f>
        <v>0</v>
      </c>
      <c r="J1777" s="18">
        <f>IF(H1777=0,0,K1777/H1777)</f>
        <v>2.311535542625854E-2</v>
      </c>
      <c r="K1777" s="19">
        <v>731</v>
      </c>
      <c r="L1777" s="20">
        <f>IF(H1777=0,"אין דיווח",K1777/H1777)</f>
        <v>2.311535542625854E-2</v>
      </c>
      <c r="M1777" s="21">
        <f>J1777*H1777</f>
        <v>731</v>
      </c>
    </row>
    <row r="1778" spans="2:13" x14ac:dyDescent="0.2">
      <c r="B1778" s="12">
        <v>8700</v>
      </c>
      <c r="C1778" s="13" t="s">
        <v>2572</v>
      </c>
      <c r="D1778" s="14">
        <v>63245</v>
      </c>
      <c r="E1778" s="7" t="s">
        <v>14</v>
      </c>
      <c r="F1778" s="11" t="s">
        <v>2574</v>
      </c>
      <c r="G1778" s="7"/>
      <c r="H1778" s="16">
        <v>31624</v>
      </c>
      <c r="I1778" s="17">
        <f>SUMIF(ishuv,C1778,boharim)</f>
        <v>0</v>
      </c>
      <c r="J1778" s="18">
        <f>IF(H1778=0,0,K1778/H1778)</f>
        <v>1.7486718947634709E-2</v>
      </c>
      <c r="K1778" s="19">
        <v>553</v>
      </c>
      <c r="L1778" s="20">
        <f>IF(H1778=0,"אין דיווח",K1778/H1778)</f>
        <v>1.7486718947634709E-2</v>
      </c>
      <c r="M1778" s="21">
        <f>J1778*H1778</f>
        <v>553</v>
      </c>
    </row>
    <row r="1779" spans="2:13" x14ac:dyDescent="0.2">
      <c r="B1779" s="12">
        <v>913</v>
      </c>
      <c r="C1779" s="13" t="s">
        <v>2587</v>
      </c>
      <c r="D1779" s="14">
        <v>3582</v>
      </c>
      <c r="E1779" s="7" t="s">
        <v>2590</v>
      </c>
      <c r="F1779" s="11" t="s">
        <v>199</v>
      </c>
      <c r="G1779" s="7"/>
      <c r="H1779" s="16">
        <v>2571</v>
      </c>
      <c r="I1779" s="17">
        <f>SUMIF(ishuv,C1779,boharim)</f>
        <v>0</v>
      </c>
      <c r="J1779" s="18">
        <f>IF(H1779=0,0,K1779/H1779)</f>
        <v>0.3189420458965383</v>
      </c>
      <c r="K1779" s="19">
        <v>820</v>
      </c>
      <c r="L1779" s="20">
        <f>IF(H1779=0,"אין דיווח",K1779/H1779)</f>
        <v>0.3189420458965383</v>
      </c>
      <c r="M1779" s="21">
        <f>J1779*H1779</f>
        <v>820</v>
      </c>
    </row>
    <row r="1780" spans="2:13" x14ac:dyDescent="0.2">
      <c r="B1780" s="12">
        <v>913</v>
      </c>
      <c r="C1780" s="13" t="s">
        <v>2587</v>
      </c>
      <c r="D1780" s="14">
        <v>3582</v>
      </c>
      <c r="E1780" s="7" t="s">
        <v>2596</v>
      </c>
      <c r="F1780" s="11" t="s">
        <v>144</v>
      </c>
      <c r="G1780" s="7"/>
      <c r="H1780" s="16">
        <v>2571</v>
      </c>
      <c r="I1780" s="17">
        <f>SUMIF(ishuv,C1780,boharim)</f>
        <v>0</v>
      </c>
      <c r="J1780" s="18">
        <f>IF(H1780=0,0,K1780/H1780)</f>
        <v>0.20225593154414626</v>
      </c>
      <c r="K1780" s="19">
        <v>520</v>
      </c>
      <c r="L1780" s="20">
        <f>IF(H1780=0,"אין דיווח",K1780/H1780)</f>
        <v>0.20225593154414626</v>
      </c>
      <c r="M1780" s="21">
        <f>J1780*H1780</f>
        <v>520</v>
      </c>
    </row>
    <row r="1781" spans="2:13" x14ac:dyDescent="0.2">
      <c r="B1781" s="12">
        <v>913</v>
      </c>
      <c r="C1781" s="13" t="s">
        <v>2587</v>
      </c>
      <c r="D1781" s="14">
        <v>3582</v>
      </c>
      <c r="E1781" s="7" t="s">
        <v>58</v>
      </c>
      <c r="F1781" s="11" t="s">
        <v>103</v>
      </c>
      <c r="G1781" s="7" t="s">
        <v>2591</v>
      </c>
      <c r="H1781" s="16">
        <v>2571</v>
      </c>
      <c r="I1781" s="17">
        <f>SUMIF(ishuv,C1781,boharim)</f>
        <v>0</v>
      </c>
      <c r="J1781" s="18">
        <f>IF(H1781=0,0,K1781/H1781)</f>
        <v>0.17152858809801633</v>
      </c>
      <c r="K1781" s="19">
        <v>441</v>
      </c>
      <c r="L1781" s="20">
        <f>IF(H1781=0,"אין דיווח",K1781/H1781)</f>
        <v>0.17152858809801633</v>
      </c>
      <c r="M1781" s="21">
        <f>J1781*H1781</f>
        <v>441</v>
      </c>
    </row>
    <row r="1782" spans="2:13" x14ac:dyDescent="0.2">
      <c r="B1782" s="12">
        <v>913</v>
      </c>
      <c r="C1782" s="13" t="s">
        <v>2587</v>
      </c>
      <c r="D1782" s="14">
        <v>3582</v>
      </c>
      <c r="E1782" s="7" t="s">
        <v>30</v>
      </c>
      <c r="F1782" s="11" t="s">
        <v>2144</v>
      </c>
      <c r="G1782" s="7"/>
      <c r="H1782" s="16">
        <v>2571</v>
      </c>
      <c r="I1782" s="17">
        <f>SUMIF(ishuv,C1782,boharim)</f>
        <v>0</v>
      </c>
      <c r="J1782" s="18">
        <f>IF(H1782=0,0,K1782/H1782)</f>
        <v>0.15519253208868145</v>
      </c>
      <c r="K1782" s="19">
        <v>399</v>
      </c>
      <c r="L1782" s="20">
        <f>IF(H1782=0,"אין דיווח",K1782/H1782)</f>
        <v>0.15519253208868145</v>
      </c>
      <c r="M1782" s="21">
        <f>J1782*H1782</f>
        <v>399</v>
      </c>
    </row>
    <row r="1783" spans="2:13" x14ac:dyDescent="0.2">
      <c r="B1783" s="12">
        <v>913</v>
      </c>
      <c r="C1783" s="13" t="s">
        <v>2587</v>
      </c>
      <c r="D1783" s="14">
        <v>3582</v>
      </c>
      <c r="E1783" s="7" t="s">
        <v>190</v>
      </c>
      <c r="F1783" s="11" t="s">
        <v>229</v>
      </c>
      <c r="G1783" s="7" t="s">
        <v>2589</v>
      </c>
      <c r="H1783" s="16">
        <v>2571</v>
      </c>
      <c r="I1783" s="17">
        <f>SUMIF(ishuv,C1783,boharim)</f>
        <v>0</v>
      </c>
      <c r="J1783" s="18">
        <f>IF(H1783=0,0,K1783/H1783)</f>
        <v>0.15208090237261765</v>
      </c>
      <c r="K1783" s="19">
        <v>391</v>
      </c>
      <c r="L1783" s="20">
        <f>IF(H1783=0,"אין דיווח",K1783/H1783)</f>
        <v>0.15208090237261765</v>
      </c>
      <c r="M1783" s="21">
        <f>J1783*H1783</f>
        <v>391</v>
      </c>
    </row>
    <row r="1784" spans="2:13" x14ac:dyDescent="0.2">
      <c r="B1784" s="12">
        <v>913</v>
      </c>
      <c r="C1784" s="13" t="s">
        <v>2587</v>
      </c>
      <c r="D1784" s="14">
        <v>3582</v>
      </c>
      <c r="E1784" s="7" t="s">
        <v>193</v>
      </c>
      <c r="F1784" s="11" t="s">
        <v>300</v>
      </c>
      <c r="G1784" s="7" t="s">
        <v>2588</v>
      </c>
      <c r="H1784" s="16">
        <v>2571</v>
      </c>
      <c r="I1784" s="17">
        <f>SUMIF(ishuv,C1784,boharim)</f>
        <v>0</v>
      </c>
      <c r="J1784" s="18">
        <f>IF(H1784=0,0,K1784/H1784)</f>
        <v>0</v>
      </c>
      <c r="K1784" s="19">
        <v>0</v>
      </c>
      <c r="L1784" s="20">
        <f>IF(H1784=0,"אין דיווח",K1784/H1784)</f>
        <v>0</v>
      </c>
      <c r="M1784" s="21">
        <f>J1784*H1784</f>
        <v>0</v>
      </c>
    </row>
    <row r="1785" spans="2:13" x14ac:dyDescent="0.2">
      <c r="B1785" s="12">
        <v>913</v>
      </c>
      <c r="C1785" s="13" t="s">
        <v>2587</v>
      </c>
      <c r="D1785" s="14">
        <v>3582</v>
      </c>
      <c r="E1785" s="7" t="s">
        <v>22</v>
      </c>
      <c r="F1785" s="11" t="s">
        <v>2592</v>
      </c>
      <c r="G1785" s="7" t="s">
        <v>2593</v>
      </c>
      <c r="H1785" s="16">
        <v>2571</v>
      </c>
      <c r="I1785" s="17">
        <f>SUMIF(ishuv,C1785,boharim)</f>
        <v>0</v>
      </c>
      <c r="J1785" s="18">
        <f>IF(H1785=0,0,K1785/H1785)</f>
        <v>0</v>
      </c>
      <c r="K1785" s="19">
        <v>0</v>
      </c>
      <c r="L1785" s="20">
        <f>IF(H1785=0,"אין דיווח",K1785/H1785)</f>
        <v>0</v>
      </c>
      <c r="M1785" s="21">
        <f>J1785*H1785</f>
        <v>0</v>
      </c>
    </row>
    <row r="1786" spans="2:13" x14ac:dyDescent="0.2">
      <c r="B1786" s="12">
        <v>913</v>
      </c>
      <c r="C1786" s="13" t="s">
        <v>2587</v>
      </c>
      <c r="D1786" s="14">
        <v>3582</v>
      </c>
      <c r="E1786" s="7" t="s">
        <v>34</v>
      </c>
      <c r="F1786" s="11" t="s">
        <v>2594</v>
      </c>
      <c r="G1786" s="7" t="s">
        <v>2595</v>
      </c>
      <c r="H1786" s="16">
        <v>2571</v>
      </c>
      <c r="I1786" s="17">
        <f>SUMIF(ishuv,C1786,boharim)</f>
        <v>0</v>
      </c>
      <c r="J1786" s="18">
        <f>IF(H1786=0,0,K1786/H1786)</f>
        <v>0</v>
      </c>
      <c r="K1786" s="19">
        <v>0</v>
      </c>
      <c r="L1786" s="20">
        <f>IF(H1786=0,"אין דיווח",K1786/H1786)</f>
        <v>0</v>
      </c>
      <c r="M1786" s="21">
        <f>J1786*H1786</f>
        <v>0</v>
      </c>
    </row>
    <row r="1787" spans="2:13" x14ac:dyDescent="0.2">
      <c r="B1787" s="12">
        <v>1286</v>
      </c>
      <c r="C1787" s="13" t="s">
        <v>2597</v>
      </c>
      <c r="D1787" s="14">
        <v>3945</v>
      </c>
      <c r="E1787" s="7" t="s">
        <v>305</v>
      </c>
      <c r="F1787" s="11" t="s">
        <v>2604</v>
      </c>
      <c r="G1787" s="7" t="s">
        <v>2605</v>
      </c>
      <c r="H1787" s="16">
        <v>3301</v>
      </c>
      <c r="I1787" s="17">
        <f>SUMIF(ishuv,C1787,boharim)</f>
        <v>0</v>
      </c>
      <c r="J1787" s="18">
        <f>IF(H1787=0,0,K1787/H1787)</f>
        <v>0.45864889427446226</v>
      </c>
      <c r="K1787" s="19">
        <v>1514</v>
      </c>
      <c r="L1787" s="20">
        <f>IF(H1787=0,"אין דיווח",K1787/H1787)</f>
        <v>0.45864889427446226</v>
      </c>
      <c r="M1787" s="21">
        <f>J1787*H1787</f>
        <v>1514</v>
      </c>
    </row>
    <row r="1788" spans="2:13" x14ac:dyDescent="0.2">
      <c r="B1788" s="12">
        <v>1286</v>
      </c>
      <c r="C1788" s="13" t="s">
        <v>2597</v>
      </c>
      <c r="D1788" s="14">
        <v>3945</v>
      </c>
      <c r="E1788" s="7" t="s">
        <v>410</v>
      </c>
      <c r="F1788" s="11" t="s">
        <v>2598</v>
      </c>
      <c r="G1788" s="7" t="s">
        <v>2599</v>
      </c>
      <c r="H1788" s="16">
        <v>3301</v>
      </c>
      <c r="I1788" s="17">
        <f>SUMIF(ishuv,C1788,boharim)</f>
        <v>0</v>
      </c>
      <c r="J1788" s="18">
        <f>IF(H1788=0,0,K1788/H1788)</f>
        <v>0.16843380793698878</v>
      </c>
      <c r="K1788" s="19">
        <v>556</v>
      </c>
      <c r="L1788" s="20">
        <f>IF(H1788=0,"אין דיווח",K1788/H1788)</f>
        <v>0.16843380793698878</v>
      </c>
      <c r="M1788" s="21">
        <f>J1788*H1788</f>
        <v>556</v>
      </c>
    </row>
    <row r="1789" spans="2:13" x14ac:dyDescent="0.2">
      <c r="B1789" s="12">
        <v>1286</v>
      </c>
      <c r="C1789" s="13" t="s">
        <v>2597</v>
      </c>
      <c r="D1789" s="14">
        <v>3945</v>
      </c>
      <c r="E1789" s="7" t="s">
        <v>34</v>
      </c>
      <c r="F1789" s="11" t="s">
        <v>2607</v>
      </c>
      <c r="G1789" s="7" t="s">
        <v>2608</v>
      </c>
      <c r="H1789" s="16">
        <v>3301</v>
      </c>
      <c r="I1789" s="17">
        <f>SUMIF(ishuv,C1789,boharim)</f>
        <v>0</v>
      </c>
      <c r="J1789" s="18">
        <f>IF(H1789=0,0,K1789/H1789)</f>
        <v>0.16691911541956983</v>
      </c>
      <c r="K1789" s="19">
        <v>551</v>
      </c>
      <c r="L1789" s="20">
        <f>IF(H1789=0,"אין דיווח",K1789/H1789)</f>
        <v>0.16691911541956983</v>
      </c>
      <c r="M1789" s="21">
        <f>J1789*H1789</f>
        <v>551</v>
      </c>
    </row>
    <row r="1790" spans="2:13" x14ac:dyDescent="0.2">
      <c r="B1790" s="12">
        <v>1286</v>
      </c>
      <c r="C1790" s="13" t="s">
        <v>2597</v>
      </c>
      <c r="D1790" s="14">
        <v>3945</v>
      </c>
      <c r="E1790" s="7" t="s">
        <v>35</v>
      </c>
      <c r="F1790" s="11" t="s">
        <v>2606</v>
      </c>
      <c r="G1790" s="7"/>
      <c r="H1790" s="16">
        <v>3301</v>
      </c>
      <c r="I1790" s="17">
        <f>SUMIF(ishuv,C1790,boharim)</f>
        <v>0</v>
      </c>
      <c r="J1790" s="18">
        <f>IF(H1790=0,0,K1790/H1790)</f>
        <v>9.4213874583459561E-2</v>
      </c>
      <c r="K1790" s="19">
        <v>311</v>
      </c>
      <c r="L1790" s="20">
        <f>IF(H1790=0,"אין דיווח",K1790/H1790)</f>
        <v>9.4213874583459561E-2</v>
      </c>
      <c r="M1790" s="21">
        <f>J1790*H1790</f>
        <v>311</v>
      </c>
    </row>
    <row r="1791" spans="2:13" x14ac:dyDescent="0.2">
      <c r="B1791" s="12">
        <v>1286</v>
      </c>
      <c r="C1791" s="13" t="s">
        <v>2597</v>
      </c>
      <c r="D1791" s="14">
        <v>3945</v>
      </c>
      <c r="E1791" s="7" t="s">
        <v>38</v>
      </c>
      <c r="F1791" s="11" t="s">
        <v>2602</v>
      </c>
      <c r="G1791" s="7" t="s">
        <v>2603</v>
      </c>
      <c r="H1791" s="16">
        <v>3301</v>
      </c>
      <c r="I1791" s="17">
        <f>SUMIF(ishuv,C1791,boharim)</f>
        <v>0</v>
      </c>
      <c r="J1791" s="18">
        <f>IF(H1791=0,0,K1791/H1791)</f>
        <v>8.3005149954559224E-2</v>
      </c>
      <c r="K1791" s="19">
        <v>274</v>
      </c>
      <c r="L1791" s="20">
        <f>IF(H1791=0,"אין דיווח",K1791/H1791)</f>
        <v>8.3005149954559224E-2</v>
      </c>
      <c r="M1791" s="21">
        <f>J1791*H1791</f>
        <v>274</v>
      </c>
    </row>
    <row r="1792" spans="2:13" x14ac:dyDescent="0.2">
      <c r="B1792" s="12">
        <v>1286</v>
      </c>
      <c r="C1792" s="13" t="s">
        <v>2597</v>
      </c>
      <c r="D1792" s="14">
        <v>3945</v>
      </c>
      <c r="E1792" s="7" t="s">
        <v>41</v>
      </c>
      <c r="F1792" s="11" t="s">
        <v>2600</v>
      </c>
      <c r="G1792" s="7" t="s">
        <v>2601</v>
      </c>
      <c r="H1792" s="16">
        <v>3301</v>
      </c>
      <c r="I1792" s="17">
        <f>SUMIF(ishuv,C1792,boharim)</f>
        <v>0</v>
      </c>
      <c r="J1792" s="18">
        <f>IF(H1792=0,0,K1792/H1792)</f>
        <v>2.8779157830960314E-2</v>
      </c>
      <c r="K1792" s="19">
        <v>95</v>
      </c>
      <c r="L1792" s="20">
        <f>IF(H1792=0,"אין דיווח",K1792/H1792)</f>
        <v>2.8779157830960314E-2</v>
      </c>
      <c r="M1792" s="21">
        <f>J1792*H1792</f>
        <v>95</v>
      </c>
    </row>
    <row r="1793" spans="2:13" x14ac:dyDescent="0.2">
      <c r="B1793" s="12">
        <v>1031</v>
      </c>
      <c r="C1793" s="13" t="s">
        <v>2609</v>
      </c>
      <c r="D1793" s="14">
        <v>17343</v>
      </c>
      <c r="E1793" s="7" t="s">
        <v>75</v>
      </c>
      <c r="F1793" s="11" t="s">
        <v>74</v>
      </c>
      <c r="G1793" s="7" t="s">
        <v>2610</v>
      </c>
      <c r="H1793" s="16"/>
      <c r="I1793" s="17">
        <f>SUMIF(ishuv,C1793,boharim)</f>
        <v>0</v>
      </c>
      <c r="J1793" s="18">
        <f>IF(H1793=0,0,K1793/H1793)</f>
        <v>0</v>
      </c>
      <c r="K1793" s="19">
        <v>0</v>
      </c>
      <c r="L1793" s="20" t="str">
        <f>IF(H1793=0,"אין דיווח",K1793/H1793)</f>
        <v>אין דיווח</v>
      </c>
      <c r="M1793" s="21">
        <f>J1793*H1793</f>
        <v>0</v>
      </c>
    </row>
    <row r="1794" spans="2:13" x14ac:dyDescent="0.2">
      <c r="B1794" s="12">
        <v>1031</v>
      </c>
      <c r="C1794" s="13" t="s">
        <v>2609</v>
      </c>
      <c r="D1794" s="14">
        <v>17343</v>
      </c>
      <c r="E1794" s="7" t="s">
        <v>13</v>
      </c>
      <c r="F1794" s="11" t="s">
        <v>2611</v>
      </c>
      <c r="G1794" s="7"/>
      <c r="H1794" s="16"/>
      <c r="I1794" s="17">
        <f>SUMIF(ishuv,C1794,boharim)</f>
        <v>0</v>
      </c>
      <c r="J1794" s="18">
        <f>IF(H1794=0,0,K1794/H1794)</f>
        <v>0</v>
      </c>
      <c r="K1794" s="19">
        <v>0</v>
      </c>
      <c r="L1794" s="20" t="str">
        <f>IF(H1794=0,"אין דיווח",K1794/H1794)</f>
        <v>אין דיווח</v>
      </c>
      <c r="M1794" s="21">
        <f>J1794*H1794</f>
        <v>0</v>
      </c>
    </row>
    <row r="1795" spans="2:13" x14ac:dyDescent="0.2">
      <c r="B1795" s="12">
        <v>1031</v>
      </c>
      <c r="C1795" s="13" t="s">
        <v>2609</v>
      </c>
      <c r="D1795" s="14">
        <v>17343</v>
      </c>
      <c r="E1795" s="7" t="s">
        <v>141</v>
      </c>
      <c r="F1795" s="11" t="s">
        <v>2612</v>
      </c>
      <c r="G1795" s="7"/>
      <c r="H1795" s="16"/>
      <c r="I1795" s="17">
        <f>SUMIF(ishuv,C1795,boharim)</f>
        <v>0</v>
      </c>
      <c r="J1795" s="18">
        <f>IF(H1795=0,0,K1795/H1795)</f>
        <v>0</v>
      </c>
      <c r="K1795" s="19">
        <v>0</v>
      </c>
      <c r="L1795" s="20" t="str">
        <f>IF(H1795=0,"אין דיווח",K1795/H1795)</f>
        <v>אין דיווח</v>
      </c>
      <c r="M1795" s="21">
        <f>J1795*H1795</f>
        <v>0</v>
      </c>
    </row>
    <row r="1796" spans="2:13" x14ac:dyDescent="0.2">
      <c r="B1796" s="12">
        <v>1031</v>
      </c>
      <c r="C1796" s="13" t="s">
        <v>2609</v>
      </c>
      <c r="D1796" s="14">
        <v>17343</v>
      </c>
      <c r="E1796" s="7" t="s">
        <v>12</v>
      </c>
      <c r="F1796" s="11" t="s">
        <v>2613</v>
      </c>
      <c r="G1796" s="7"/>
      <c r="H1796" s="16"/>
      <c r="I1796" s="17">
        <f>SUMIF(ishuv,C1796,boharim)</f>
        <v>0</v>
      </c>
      <c r="J1796" s="18">
        <f>IF(H1796=0,0,K1796/H1796)</f>
        <v>0</v>
      </c>
      <c r="K1796" s="19">
        <v>0</v>
      </c>
      <c r="L1796" s="20" t="str">
        <f>IF(H1796=0,"אין דיווח",K1796/H1796)</f>
        <v>אין דיווח</v>
      </c>
      <c r="M1796" s="21">
        <f>J1796*H1796</f>
        <v>0</v>
      </c>
    </row>
    <row r="1797" spans="2:13" x14ac:dyDescent="0.2">
      <c r="B1797" s="12">
        <v>1031</v>
      </c>
      <c r="C1797" s="13" t="s">
        <v>2609</v>
      </c>
      <c r="D1797" s="14">
        <v>17343</v>
      </c>
      <c r="E1797" s="7" t="s">
        <v>72</v>
      </c>
      <c r="F1797" s="11" t="s">
        <v>2614</v>
      </c>
      <c r="G1797" s="7"/>
      <c r="H1797" s="16"/>
      <c r="I1797" s="17">
        <f>SUMIF(ishuv,C1797,boharim)</f>
        <v>0</v>
      </c>
      <c r="J1797" s="18">
        <f>IF(H1797=0,0,K1797/H1797)</f>
        <v>0</v>
      </c>
      <c r="K1797" s="19">
        <v>0</v>
      </c>
      <c r="L1797" s="20" t="str">
        <f>IF(H1797=0,"אין דיווח",K1797/H1797)</f>
        <v>אין דיווח</v>
      </c>
      <c r="M1797" s="21">
        <f>J1797*H1797</f>
        <v>0</v>
      </c>
    </row>
    <row r="1798" spans="2:13" x14ac:dyDescent="0.2">
      <c r="B1798" s="12">
        <v>1031</v>
      </c>
      <c r="C1798" s="13" t="s">
        <v>2609</v>
      </c>
      <c r="D1798" s="14">
        <v>17343</v>
      </c>
      <c r="E1798" s="7" t="s">
        <v>10</v>
      </c>
      <c r="F1798" s="11" t="s">
        <v>2615</v>
      </c>
      <c r="G1798" s="7"/>
      <c r="H1798" s="16"/>
      <c r="I1798" s="17">
        <f>SUMIF(ishuv,C1798,boharim)</f>
        <v>0</v>
      </c>
      <c r="J1798" s="18">
        <f>IF(H1798=0,0,K1798/H1798)</f>
        <v>0</v>
      </c>
      <c r="K1798" s="19">
        <v>0</v>
      </c>
      <c r="L1798" s="20" t="str">
        <f>IF(H1798=0,"אין דיווח",K1798/H1798)</f>
        <v>אין דיווח</v>
      </c>
      <c r="M1798" s="21">
        <f>J1798*H1798</f>
        <v>0</v>
      </c>
    </row>
    <row r="1799" spans="2:13" x14ac:dyDescent="0.2">
      <c r="B1799" s="12">
        <v>1031</v>
      </c>
      <c r="C1799" s="13" t="s">
        <v>2609</v>
      </c>
      <c r="D1799" s="14">
        <v>17343</v>
      </c>
      <c r="E1799" s="7" t="s">
        <v>60</v>
      </c>
      <c r="F1799" s="11" t="s">
        <v>178</v>
      </c>
      <c r="G1799" s="7"/>
      <c r="H1799" s="16"/>
      <c r="I1799" s="17">
        <f>SUMIF(ishuv,C1799,boharim)</f>
        <v>0</v>
      </c>
      <c r="J1799" s="18">
        <f>IF(H1799=0,0,K1799/H1799)</f>
        <v>0</v>
      </c>
      <c r="K1799" s="19">
        <v>0</v>
      </c>
      <c r="L1799" s="20" t="str">
        <f>IF(H1799=0,"אין דיווח",K1799/H1799)</f>
        <v>אין דיווח</v>
      </c>
      <c r="M1799" s="21">
        <f>J1799*H1799</f>
        <v>0</v>
      </c>
    </row>
    <row r="1800" spans="2:13" ht="25.5" x14ac:dyDescent="0.2">
      <c r="B1800" s="12">
        <v>1031</v>
      </c>
      <c r="C1800" s="13" t="s">
        <v>2609</v>
      </c>
      <c r="D1800" s="14">
        <v>17343</v>
      </c>
      <c r="E1800" s="7" t="s">
        <v>85</v>
      </c>
      <c r="F1800" s="11" t="s">
        <v>2616</v>
      </c>
      <c r="G1800" s="7" t="s">
        <v>2617</v>
      </c>
      <c r="H1800" s="16"/>
      <c r="I1800" s="17">
        <f>SUMIF(ishuv,C1800,boharim)</f>
        <v>0</v>
      </c>
      <c r="J1800" s="18">
        <f>IF(H1800=0,0,K1800/H1800)</f>
        <v>0</v>
      </c>
      <c r="K1800" s="19">
        <v>0</v>
      </c>
      <c r="L1800" s="20" t="str">
        <f>IF(H1800=0,"אין דיווח",K1800/H1800)</f>
        <v>אין דיווח</v>
      </c>
      <c r="M1800" s="21">
        <f>J1800*H1800</f>
        <v>0</v>
      </c>
    </row>
    <row r="1801" spans="2:13" ht="25.5" x14ac:dyDescent="0.2">
      <c r="B1801" s="12">
        <v>1031</v>
      </c>
      <c r="C1801" s="13" t="s">
        <v>2609</v>
      </c>
      <c r="D1801" s="14">
        <v>17343</v>
      </c>
      <c r="E1801" s="7" t="s">
        <v>88</v>
      </c>
      <c r="F1801" s="11" t="s">
        <v>2618</v>
      </c>
      <c r="G1801" s="7"/>
      <c r="H1801" s="16"/>
      <c r="I1801" s="17">
        <f>SUMIF(ishuv,C1801,boharim)</f>
        <v>0</v>
      </c>
      <c r="J1801" s="18">
        <f>IF(H1801=0,0,K1801/H1801)</f>
        <v>0</v>
      </c>
      <c r="K1801" s="19">
        <v>0</v>
      </c>
      <c r="L1801" s="20" t="str">
        <f>IF(H1801=0,"אין דיווח",K1801/H1801)</f>
        <v>אין דיווח</v>
      </c>
      <c r="M1801" s="21">
        <f>J1801*H1801</f>
        <v>0</v>
      </c>
    </row>
    <row r="1802" spans="2:13" x14ac:dyDescent="0.2">
      <c r="B1802" s="12">
        <v>1031</v>
      </c>
      <c r="C1802" s="13" t="s">
        <v>2609</v>
      </c>
      <c r="D1802" s="14">
        <v>17343</v>
      </c>
      <c r="E1802" s="7" t="s">
        <v>379</v>
      </c>
      <c r="F1802" s="11" t="s">
        <v>2619</v>
      </c>
      <c r="G1802" s="7"/>
      <c r="H1802" s="16"/>
      <c r="I1802" s="17">
        <f>SUMIF(ishuv,C1802,boharim)</f>
        <v>0</v>
      </c>
      <c r="J1802" s="18">
        <f>IF(H1802=0,0,K1802/H1802)</f>
        <v>0</v>
      </c>
      <c r="K1802" s="19">
        <v>0</v>
      </c>
      <c r="L1802" s="20" t="str">
        <f>IF(H1802=0,"אין דיווח",K1802/H1802)</f>
        <v>אין דיווח</v>
      </c>
      <c r="M1802" s="21">
        <f>J1802*H1802</f>
        <v>0</v>
      </c>
    </row>
    <row r="1803" spans="2:13" x14ac:dyDescent="0.2">
      <c r="B1803" s="12">
        <v>1031</v>
      </c>
      <c r="C1803" s="13" t="s">
        <v>2609</v>
      </c>
      <c r="D1803" s="14">
        <v>17343</v>
      </c>
      <c r="E1803" s="7" t="s">
        <v>4</v>
      </c>
      <c r="F1803" s="11" t="s">
        <v>2620</v>
      </c>
      <c r="G1803" s="7" t="s">
        <v>2621</v>
      </c>
      <c r="H1803" s="16"/>
      <c r="I1803" s="17">
        <f>SUMIF(ishuv,C1803,boharim)</f>
        <v>0</v>
      </c>
      <c r="J1803" s="18">
        <f>IF(H1803=0,0,K1803/H1803)</f>
        <v>0</v>
      </c>
      <c r="K1803" s="19">
        <v>0</v>
      </c>
      <c r="L1803" s="20" t="str">
        <f>IF(H1803=0,"אין דיווח",K1803/H1803)</f>
        <v>אין דיווח</v>
      </c>
      <c r="M1803" s="21">
        <f>J1803*H1803</f>
        <v>0</v>
      </c>
    </row>
    <row r="1804" spans="2:13" x14ac:dyDescent="0.2">
      <c r="B1804" s="12">
        <v>1031</v>
      </c>
      <c r="C1804" s="13" t="s">
        <v>2609</v>
      </c>
      <c r="D1804" s="14">
        <v>17343</v>
      </c>
      <c r="E1804" s="7" t="s">
        <v>21</v>
      </c>
      <c r="F1804" s="11" t="s">
        <v>2622</v>
      </c>
      <c r="G1804" s="7" t="s">
        <v>2623</v>
      </c>
      <c r="H1804" s="16"/>
      <c r="I1804" s="17">
        <f>SUMIF(ishuv,C1804,boharim)</f>
        <v>0</v>
      </c>
      <c r="J1804" s="18">
        <f>IF(H1804=0,0,K1804/H1804)</f>
        <v>0</v>
      </c>
      <c r="K1804" s="19">
        <v>0</v>
      </c>
      <c r="L1804" s="20" t="str">
        <f>IF(H1804=0,"אין דיווח",K1804/H1804)</f>
        <v>אין דיווח</v>
      </c>
      <c r="M1804" s="21">
        <f>J1804*H1804</f>
        <v>0</v>
      </c>
    </row>
    <row r="1805" spans="2:13" x14ac:dyDescent="0.2">
      <c r="B1805" s="12">
        <v>1031</v>
      </c>
      <c r="C1805" s="13" t="s">
        <v>2609</v>
      </c>
      <c r="D1805" s="14">
        <v>17343</v>
      </c>
      <c r="E1805" s="7" t="s">
        <v>35</v>
      </c>
      <c r="F1805" s="11" t="s">
        <v>2624</v>
      </c>
      <c r="G1805" s="7"/>
      <c r="H1805" s="16"/>
      <c r="I1805" s="17">
        <f>SUMIF(ishuv,C1805,boharim)</f>
        <v>0</v>
      </c>
      <c r="J1805" s="18">
        <f>IF(H1805=0,0,K1805/H1805)</f>
        <v>0</v>
      </c>
      <c r="K1805" s="19">
        <v>0</v>
      </c>
      <c r="L1805" s="20" t="str">
        <f>IF(H1805=0,"אין דיווח",K1805/H1805)</f>
        <v>אין דיווח</v>
      </c>
      <c r="M1805" s="21">
        <f>J1805*H1805</f>
        <v>0</v>
      </c>
    </row>
    <row r="1806" spans="2:13" x14ac:dyDescent="0.2">
      <c r="B1806" s="12">
        <v>1031</v>
      </c>
      <c r="C1806" s="13" t="s">
        <v>2609</v>
      </c>
      <c r="D1806" s="14">
        <v>17343</v>
      </c>
      <c r="E1806" s="7" t="s">
        <v>34</v>
      </c>
      <c r="F1806" s="11" t="s">
        <v>68</v>
      </c>
      <c r="G1806" s="7"/>
      <c r="H1806" s="16"/>
      <c r="I1806" s="17">
        <f>SUMIF(ishuv,C1806,boharim)</f>
        <v>0</v>
      </c>
      <c r="J1806" s="18">
        <f>IF(H1806=0,0,K1806/H1806)</f>
        <v>0</v>
      </c>
      <c r="K1806" s="19">
        <v>0</v>
      </c>
      <c r="L1806" s="20" t="str">
        <f>IF(H1806=0,"אין דיווח",K1806/H1806)</f>
        <v>אין דיווח</v>
      </c>
      <c r="M1806" s="21">
        <f>J1806*H1806</f>
        <v>0</v>
      </c>
    </row>
    <row r="1807" spans="2:13" x14ac:dyDescent="0.2">
      <c r="B1807" s="12">
        <v>1031</v>
      </c>
      <c r="C1807" s="13" t="s">
        <v>2609</v>
      </c>
      <c r="D1807" s="14">
        <v>17343</v>
      </c>
      <c r="E1807" s="7" t="s">
        <v>0</v>
      </c>
      <c r="F1807" s="11" t="s">
        <v>19</v>
      </c>
      <c r="G1807" s="7"/>
      <c r="H1807" s="16"/>
      <c r="I1807" s="17">
        <f>SUMIF(ishuv,C1807,boharim)</f>
        <v>0</v>
      </c>
      <c r="J1807" s="18">
        <f>IF(H1807=0,0,K1807/H1807)</f>
        <v>0</v>
      </c>
      <c r="K1807" s="19">
        <v>0</v>
      </c>
      <c r="L1807" s="20" t="str">
        <f>IF(H1807=0,"אין דיווח",K1807/H1807)</f>
        <v>אין דיווח</v>
      </c>
      <c r="M1807" s="21">
        <f>J1807*H1807</f>
        <v>0</v>
      </c>
    </row>
    <row r="1808" spans="2:13" x14ac:dyDescent="0.2">
      <c r="B1808" s="12">
        <v>1304</v>
      </c>
      <c r="C1808" s="13" t="s">
        <v>2625</v>
      </c>
      <c r="D1808" s="14">
        <v>13785</v>
      </c>
      <c r="E1808" s="7" t="s">
        <v>63</v>
      </c>
      <c r="F1808" s="11" t="s">
        <v>2631</v>
      </c>
      <c r="G1808" s="7" t="s">
        <v>2632</v>
      </c>
      <c r="H1808" s="16">
        <v>7532</v>
      </c>
      <c r="I1808" s="17">
        <f>SUMIF(ishuv,C1808,boharim)</f>
        <v>0</v>
      </c>
      <c r="J1808" s="18">
        <f>IF(H1808=0,0,K1808/H1808)</f>
        <v>0.40480616038236855</v>
      </c>
      <c r="K1808" s="19">
        <v>3049</v>
      </c>
      <c r="L1808" s="20">
        <f>IF(H1808=0,"אין דיווח",K1808/H1808)</f>
        <v>0.40480616038236855</v>
      </c>
      <c r="M1808" s="21">
        <f>J1808*H1808</f>
        <v>3049</v>
      </c>
    </row>
    <row r="1809" spans="2:13" x14ac:dyDescent="0.2">
      <c r="B1809" s="12">
        <v>1304</v>
      </c>
      <c r="C1809" s="13" t="s">
        <v>2625</v>
      </c>
      <c r="D1809" s="14">
        <v>13785</v>
      </c>
      <c r="E1809" s="7" t="s">
        <v>61</v>
      </c>
      <c r="F1809" s="11" t="s">
        <v>2634</v>
      </c>
      <c r="G1809" s="7"/>
      <c r="H1809" s="16">
        <v>7532</v>
      </c>
      <c r="I1809" s="17">
        <f>SUMIF(ishuv,C1809,boharim)</f>
        <v>0</v>
      </c>
      <c r="J1809" s="18">
        <f>IF(H1809=0,0,K1809/H1809)</f>
        <v>0.2219861922464153</v>
      </c>
      <c r="K1809" s="19">
        <v>1672</v>
      </c>
      <c r="L1809" s="20">
        <f>IF(H1809=0,"אין דיווח",K1809/H1809)</f>
        <v>0.2219861922464153</v>
      </c>
      <c r="M1809" s="21">
        <f>J1809*H1809</f>
        <v>1672</v>
      </c>
    </row>
    <row r="1810" spans="2:13" x14ac:dyDescent="0.2">
      <c r="B1810" s="12">
        <v>1304</v>
      </c>
      <c r="C1810" s="13" t="s">
        <v>2625</v>
      </c>
      <c r="D1810" s="14">
        <v>13785</v>
      </c>
      <c r="E1810" s="7" t="s">
        <v>13</v>
      </c>
      <c r="F1810" s="11" t="s">
        <v>69</v>
      </c>
      <c r="G1810" s="7"/>
      <c r="H1810" s="16">
        <v>7532</v>
      </c>
      <c r="I1810" s="17">
        <f>SUMIF(ishuv,C1810,boharim)</f>
        <v>0</v>
      </c>
      <c r="J1810" s="18">
        <f>IF(H1810=0,0,K1810/H1810)</f>
        <v>0.1090015932023367</v>
      </c>
      <c r="K1810" s="19">
        <v>821</v>
      </c>
      <c r="L1810" s="20">
        <f>IF(H1810=0,"אין דיווח",K1810/H1810)</f>
        <v>0.1090015932023367</v>
      </c>
      <c r="M1810" s="21">
        <f>J1810*H1810</f>
        <v>821</v>
      </c>
    </row>
    <row r="1811" spans="2:13" x14ac:dyDescent="0.2">
      <c r="B1811" s="12">
        <v>1304</v>
      </c>
      <c r="C1811" s="13" t="s">
        <v>2625</v>
      </c>
      <c r="D1811" s="14">
        <v>13785</v>
      </c>
      <c r="E1811" s="7" t="s">
        <v>146</v>
      </c>
      <c r="F1811" s="11" t="s">
        <v>2627</v>
      </c>
      <c r="G1811" s="7"/>
      <c r="H1811" s="16">
        <v>7532</v>
      </c>
      <c r="I1811" s="17">
        <f>SUMIF(ishuv,C1811,boharim)</f>
        <v>0</v>
      </c>
      <c r="J1811" s="18">
        <f>IF(H1811=0,0,K1811/H1811)</f>
        <v>9.9176845459373345E-2</v>
      </c>
      <c r="K1811" s="19">
        <v>747</v>
      </c>
      <c r="L1811" s="20">
        <f>IF(H1811=0,"אין דיווח",K1811/H1811)</f>
        <v>9.9176845459373345E-2</v>
      </c>
      <c r="M1811" s="21">
        <f>J1811*H1811</f>
        <v>747</v>
      </c>
    </row>
    <row r="1812" spans="2:13" x14ac:dyDescent="0.2">
      <c r="B1812" s="12">
        <v>1304</v>
      </c>
      <c r="C1812" s="13" t="s">
        <v>2625</v>
      </c>
      <c r="D1812" s="14">
        <v>13785</v>
      </c>
      <c r="E1812" s="7" t="s">
        <v>4</v>
      </c>
      <c r="F1812" s="11" t="s">
        <v>2629</v>
      </c>
      <c r="G1812" s="7" t="s">
        <v>2630</v>
      </c>
      <c r="H1812" s="16">
        <v>7532</v>
      </c>
      <c r="I1812" s="17">
        <f>SUMIF(ishuv,C1812,boharim)</f>
        <v>0</v>
      </c>
      <c r="J1812" s="18">
        <f>IF(H1812=0,0,K1812/H1812)</f>
        <v>9.4397238449283064E-2</v>
      </c>
      <c r="K1812" s="19">
        <v>711</v>
      </c>
      <c r="L1812" s="20">
        <f>IF(H1812=0,"אין דיווח",K1812/H1812)</f>
        <v>9.4397238449283064E-2</v>
      </c>
      <c r="M1812" s="21">
        <f>J1812*H1812</f>
        <v>711</v>
      </c>
    </row>
    <row r="1813" spans="2:13" x14ac:dyDescent="0.2">
      <c r="B1813" s="12">
        <v>1304</v>
      </c>
      <c r="C1813" s="13" t="s">
        <v>2625</v>
      </c>
      <c r="D1813" s="14">
        <v>13785</v>
      </c>
      <c r="E1813" s="7" t="s">
        <v>33</v>
      </c>
      <c r="F1813" s="11" t="s">
        <v>2633</v>
      </c>
      <c r="G1813" s="7"/>
      <c r="H1813" s="16">
        <v>7532</v>
      </c>
      <c r="I1813" s="17">
        <f>SUMIF(ishuv,C1813,boharim)</f>
        <v>0</v>
      </c>
      <c r="J1813" s="18">
        <f>IF(H1813=0,0,K1813/H1813)</f>
        <v>3.1598513011152414E-2</v>
      </c>
      <c r="K1813" s="19">
        <v>238</v>
      </c>
      <c r="L1813" s="20">
        <f>IF(H1813=0,"אין דיווח",K1813/H1813)</f>
        <v>3.1598513011152414E-2</v>
      </c>
      <c r="M1813" s="21">
        <f>J1813*H1813</f>
        <v>237.99999999999997</v>
      </c>
    </row>
    <row r="1814" spans="2:13" x14ac:dyDescent="0.2">
      <c r="B1814" s="12">
        <v>1304</v>
      </c>
      <c r="C1814" s="13" t="s">
        <v>2625</v>
      </c>
      <c r="D1814" s="14">
        <v>13785</v>
      </c>
      <c r="E1814" s="7" t="s">
        <v>356</v>
      </c>
      <c r="F1814" s="11" t="s">
        <v>2628</v>
      </c>
      <c r="G1814" s="7"/>
      <c r="H1814" s="16">
        <v>7532</v>
      </c>
      <c r="I1814" s="17">
        <f>SUMIF(ishuv,C1814,boharim)</f>
        <v>0</v>
      </c>
      <c r="J1814" s="18">
        <f>IF(H1814=0,0,K1814/H1814)</f>
        <v>2.4827403080191185E-2</v>
      </c>
      <c r="K1814" s="19">
        <v>187</v>
      </c>
      <c r="L1814" s="20">
        <f>IF(H1814=0,"אין דיווח",K1814/H1814)</f>
        <v>2.4827403080191185E-2</v>
      </c>
      <c r="M1814" s="21">
        <f>J1814*H1814</f>
        <v>187</v>
      </c>
    </row>
    <row r="1815" spans="2:13" x14ac:dyDescent="0.2">
      <c r="B1815" s="12">
        <v>1304</v>
      </c>
      <c r="C1815" s="13" t="s">
        <v>2625</v>
      </c>
      <c r="D1815" s="14">
        <v>13785</v>
      </c>
      <c r="E1815" s="7" t="s">
        <v>44</v>
      </c>
      <c r="F1815" s="11" t="s">
        <v>2626</v>
      </c>
      <c r="G1815" s="7"/>
      <c r="H1815" s="16">
        <v>7532</v>
      </c>
      <c r="I1815" s="17">
        <f>SUMIF(ishuv,C1815,boharim)</f>
        <v>0</v>
      </c>
      <c r="J1815" s="18">
        <f>IF(H1815=0,0,K1815/H1815)</f>
        <v>1.4206054168879448E-2</v>
      </c>
      <c r="K1815" s="19">
        <v>107</v>
      </c>
      <c r="L1815" s="20">
        <f>IF(H1815=0,"אין דיווח",K1815/H1815)</f>
        <v>1.4206054168879448E-2</v>
      </c>
      <c r="M1815" s="21">
        <f>J1815*H1815</f>
        <v>107</v>
      </c>
    </row>
    <row r="1816" spans="2:13" x14ac:dyDescent="0.2">
      <c r="B1816" s="12">
        <v>812</v>
      </c>
      <c r="C1816" s="13" t="s">
        <v>2635</v>
      </c>
      <c r="D1816" s="14">
        <v>4883</v>
      </c>
      <c r="E1816" s="7" t="s">
        <v>58</v>
      </c>
      <c r="F1816" s="11" t="s">
        <v>2642</v>
      </c>
      <c r="G1816" s="7" t="s">
        <v>2643</v>
      </c>
      <c r="H1816" s="16">
        <v>3478</v>
      </c>
      <c r="I1816" s="17">
        <f>SUMIF(ishuv,C1816,boharim)</f>
        <v>0</v>
      </c>
      <c r="J1816" s="18">
        <f>IF(H1816=0,0,K1816/H1816)</f>
        <v>0.32489936745255893</v>
      </c>
      <c r="K1816" s="19">
        <v>1130</v>
      </c>
      <c r="L1816" s="20">
        <f>IF(H1816=0,"אין דיווח",K1816/H1816)</f>
        <v>0.32489936745255893</v>
      </c>
      <c r="M1816" s="21">
        <f>J1816*H1816</f>
        <v>1130</v>
      </c>
    </row>
    <row r="1817" spans="2:13" x14ac:dyDescent="0.2">
      <c r="B1817" s="12">
        <v>812</v>
      </c>
      <c r="C1817" s="13" t="s">
        <v>2635</v>
      </c>
      <c r="D1817" s="14">
        <v>4883</v>
      </c>
      <c r="E1817" s="7" t="s">
        <v>146</v>
      </c>
      <c r="F1817" s="11" t="s">
        <v>2638</v>
      </c>
      <c r="G1817" s="7" t="s">
        <v>2639</v>
      </c>
      <c r="H1817" s="16">
        <v>3478</v>
      </c>
      <c r="I1817" s="17">
        <f>SUMIF(ishuv,C1817,boharim)</f>
        <v>0</v>
      </c>
      <c r="J1817" s="18">
        <f>IF(H1817=0,0,K1817/H1817)</f>
        <v>0.21276595744680851</v>
      </c>
      <c r="K1817" s="19">
        <v>740</v>
      </c>
      <c r="L1817" s="20">
        <f>IF(H1817=0,"אין דיווח",K1817/H1817)</f>
        <v>0.21276595744680851</v>
      </c>
      <c r="M1817" s="21">
        <f>J1817*H1817</f>
        <v>740</v>
      </c>
    </row>
    <row r="1818" spans="2:13" x14ac:dyDescent="0.2">
      <c r="B1818" s="12">
        <v>812</v>
      </c>
      <c r="C1818" s="13" t="s">
        <v>2635</v>
      </c>
      <c r="D1818" s="14">
        <v>4883</v>
      </c>
      <c r="E1818" s="7" t="s">
        <v>60</v>
      </c>
      <c r="F1818" s="11" t="s">
        <v>2640</v>
      </c>
      <c r="G1818" s="7"/>
      <c r="H1818" s="16">
        <v>3478</v>
      </c>
      <c r="I1818" s="17">
        <f>SUMIF(ishuv,C1818,boharim)</f>
        <v>0</v>
      </c>
      <c r="J1818" s="18">
        <f>IF(H1818=0,0,K1818/H1818)</f>
        <v>0.14002300172512938</v>
      </c>
      <c r="K1818" s="19">
        <v>487</v>
      </c>
      <c r="L1818" s="20">
        <f>IF(H1818=0,"אין דיווח",K1818/H1818)</f>
        <v>0.14002300172512938</v>
      </c>
      <c r="M1818" s="21">
        <f>J1818*H1818</f>
        <v>487</v>
      </c>
    </row>
    <row r="1819" spans="2:13" x14ac:dyDescent="0.2">
      <c r="B1819" s="12">
        <v>812</v>
      </c>
      <c r="C1819" s="13" t="s">
        <v>2635</v>
      </c>
      <c r="D1819" s="14">
        <v>4883</v>
      </c>
      <c r="E1819" s="7" t="s">
        <v>0</v>
      </c>
      <c r="F1819" s="11" t="s">
        <v>19</v>
      </c>
      <c r="G1819" s="7"/>
      <c r="H1819" s="16">
        <v>3478</v>
      </c>
      <c r="I1819" s="17">
        <f>SUMIF(ishuv,C1819,boharim)</f>
        <v>0</v>
      </c>
      <c r="J1819" s="18">
        <f>IF(H1819=0,0,K1819/H1819)</f>
        <v>9.8619896492236916E-2</v>
      </c>
      <c r="K1819" s="19">
        <v>343</v>
      </c>
      <c r="L1819" s="20">
        <f>IF(H1819=0,"אין דיווח",K1819/H1819)</f>
        <v>9.8619896492236916E-2</v>
      </c>
      <c r="M1819" s="21">
        <f>J1819*H1819</f>
        <v>343</v>
      </c>
    </row>
    <row r="1820" spans="2:13" x14ac:dyDescent="0.2">
      <c r="B1820" s="12">
        <v>812</v>
      </c>
      <c r="C1820" s="13" t="s">
        <v>2635</v>
      </c>
      <c r="D1820" s="14">
        <v>4883</v>
      </c>
      <c r="E1820" s="7" t="s">
        <v>127</v>
      </c>
      <c r="F1820" s="11" t="s">
        <v>2641</v>
      </c>
      <c r="G1820" s="7"/>
      <c r="H1820" s="16">
        <v>3478</v>
      </c>
      <c r="I1820" s="17">
        <f>SUMIF(ishuv,C1820,boharim)</f>
        <v>0</v>
      </c>
      <c r="J1820" s="18">
        <f>IF(H1820=0,0,K1820/H1820)</f>
        <v>9.0281771132834962E-2</v>
      </c>
      <c r="K1820" s="19">
        <v>314</v>
      </c>
      <c r="L1820" s="20">
        <f>IF(H1820=0,"אין דיווח",K1820/H1820)</f>
        <v>9.0281771132834962E-2</v>
      </c>
      <c r="M1820" s="21">
        <f>J1820*H1820</f>
        <v>314</v>
      </c>
    </row>
    <row r="1821" spans="2:13" x14ac:dyDescent="0.2">
      <c r="B1821" s="12">
        <v>812</v>
      </c>
      <c r="C1821" s="13" t="s">
        <v>2635</v>
      </c>
      <c r="D1821" s="14">
        <v>4883</v>
      </c>
      <c r="E1821" s="7" t="s">
        <v>73</v>
      </c>
      <c r="F1821" s="11" t="s">
        <v>2636</v>
      </c>
      <c r="G1821" s="7" t="s">
        <v>2637</v>
      </c>
      <c r="H1821" s="16">
        <v>3478</v>
      </c>
      <c r="I1821" s="17">
        <f>SUMIF(ishuv,C1821,boharim)</f>
        <v>0</v>
      </c>
      <c r="J1821" s="18">
        <f>IF(H1821=0,0,K1821/H1821)</f>
        <v>8.3668775158136865E-2</v>
      </c>
      <c r="K1821" s="19">
        <v>291</v>
      </c>
      <c r="L1821" s="20">
        <f>IF(H1821=0,"אין דיווח",K1821/H1821)</f>
        <v>8.3668775158136865E-2</v>
      </c>
      <c r="M1821" s="21">
        <f>J1821*H1821</f>
        <v>291</v>
      </c>
    </row>
    <row r="1822" spans="2:13" x14ac:dyDescent="0.2">
      <c r="B1822" s="12">
        <v>812</v>
      </c>
      <c r="C1822" s="13" t="s">
        <v>2635</v>
      </c>
      <c r="D1822" s="14">
        <v>4883</v>
      </c>
      <c r="E1822" s="7" t="s">
        <v>35</v>
      </c>
      <c r="F1822" s="11" t="s">
        <v>2644</v>
      </c>
      <c r="G1822" s="7" t="s">
        <v>2645</v>
      </c>
      <c r="H1822" s="16">
        <v>3478</v>
      </c>
      <c r="I1822" s="17">
        <f>SUMIF(ishuv,C1822,boharim)</f>
        <v>0</v>
      </c>
      <c r="J1822" s="18">
        <f>IF(H1822=0,0,K1822/H1822)</f>
        <v>4.9741230592294419E-2</v>
      </c>
      <c r="K1822" s="19">
        <v>173</v>
      </c>
      <c r="L1822" s="20">
        <f>IF(H1822=0,"אין דיווח",K1822/H1822)</f>
        <v>4.9741230592294419E-2</v>
      </c>
      <c r="M1822" s="21">
        <f>J1822*H1822</f>
        <v>173</v>
      </c>
    </row>
    <row r="1823" spans="2:13" x14ac:dyDescent="0.2">
      <c r="B1823" s="12">
        <v>538</v>
      </c>
      <c r="C1823" s="13" t="s">
        <v>2646</v>
      </c>
      <c r="D1823" s="14">
        <v>4242</v>
      </c>
      <c r="E1823" s="7" t="s">
        <v>294</v>
      </c>
      <c r="F1823" s="11" t="s">
        <v>2650</v>
      </c>
      <c r="G1823" s="7"/>
      <c r="H1823" s="16">
        <v>3907</v>
      </c>
      <c r="I1823" s="17">
        <f>SUMIF(ishuv,C1823,boharim)</f>
        <v>0</v>
      </c>
      <c r="J1823" s="18">
        <f>IF(H1823=0,0,K1823/H1823)</f>
        <v>0.19042743793191708</v>
      </c>
      <c r="K1823" s="19">
        <v>744</v>
      </c>
      <c r="L1823" s="20">
        <f>IF(H1823=0,"אין דיווח",K1823/H1823)</f>
        <v>0.19042743793191708</v>
      </c>
      <c r="M1823" s="21">
        <f>J1823*H1823</f>
        <v>744</v>
      </c>
    </row>
    <row r="1824" spans="2:13" x14ac:dyDescent="0.2">
      <c r="B1824" s="12">
        <v>538</v>
      </c>
      <c r="C1824" s="13" t="s">
        <v>2646</v>
      </c>
      <c r="D1824" s="14">
        <v>4242</v>
      </c>
      <c r="E1824" s="7" t="s">
        <v>46</v>
      </c>
      <c r="F1824" s="11" t="s">
        <v>1555</v>
      </c>
      <c r="G1824" s="7"/>
      <c r="H1824" s="16">
        <v>3907</v>
      </c>
      <c r="I1824" s="17">
        <f>SUMIF(ishuv,C1824,boharim)</f>
        <v>0</v>
      </c>
      <c r="J1824" s="18">
        <f>IF(H1824=0,0,K1824/H1824)</f>
        <v>0.16969541847965192</v>
      </c>
      <c r="K1824" s="19">
        <v>663</v>
      </c>
      <c r="L1824" s="20">
        <f>IF(H1824=0,"אין דיווח",K1824/H1824)</f>
        <v>0.16969541847965192</v>
      </c>
      <c r="M1824" s="21">
        <f>J1824*H1824</f>
        <v>663</v>
      </c>
    </row>
    <row r="1825" spans="2:13" x14ac:dyDescent="0.2">
      <c r="B1825" s="12">
        <v>538</v>
      </c>
      <c r="C1825" s="13" t="s">
        <v>2646</v>
      </c>
      <c r="D1825" s="14">
        <v>4242</v>
      </c>
      <c r="E1825" s="7" t="s">
        <v>43</v>
      </c>
      <c r="F1825" s="11" t="s">
        <v>2647</v>
      </c>
      <c r="G1825" s="7"/>
      <c r="H1825" s="16">
        <v>3907</v>
      </c>
      <c r="I1825" s="17">
        <f>SUMIF(ishuv,C1825,boharim)</f>
        <v>0</v>
      </c>
      <c r="J1825" s="18">
        <f>IF(H1825=0,0,K1825/H1825)</f>
        <v>0.16201689275659073</v>
      </c>
      <c r="K1825" s="19">
        <v>633</v>
      </c>
      <c r="L1825" s="20">
        <f>IF(H1825=0,"אין דיווח",K1825/H1825)</f>
        <v>0.16201689275659073</v>
      </c>
      <c r="M1825" s="21">
        <f>J1825*H1825</f>
        <v>633</v>
      </c>
    </row>
    <row r="1826" spans="2:13" x14ac:dyDescent="0.2">
      <c r="B1826" s="12">
        <v>538</v>
      </c>
      <c r="C1826" s="13" t="s">
        <v>2646</v>
      </c>
      <c r="D1826" s="14">
        <v>4242</v>
      </c>
      <c r="E1826" s="7" t="s">
        <v>35</v>
      </c>
      <c r="F1826" s="11" t="s">
        <v>2654</v>
      </c>
      <c r="G1826" s="7"/>
      <c r="H1826" s="16">
        <v>3907</v>
      </c>
      <c r="I1826" s="17">
        <f>SUMIF(ishuv,C1826,boharim)</f>
        <v>0</v>
      </c>
      <c r="J1826" s="18">
        <f>IF(H1826=0,0,K1826/H1826)</f>
        <v>0.14717174302533914</v>
      </c>
      <c r="K1826" s="19">
        <v>575</v>
      </c>
      <c r="L1826" s="20">
        <f>IF(H1826=0,"אין דיווח",K1826/H1826)</f>
        <v>0.14717174302533914</v>
      </c>
      <c r="M1826" s="21">
        <f>J1826*H1826</f>
        <v>575</v>
      </c>
    </row>
    <row r="1827" spans="2:13" x14ac:dyDescent="0.2">
      <c r="B1827" s="12">
        <v>538</v>
      </c>
      <c r="C1827" s="13" t="s">
        <v>2646</v>
      </c>
      <c r="D1827" s="14">
        <v>4242</v>
      </c>
      <c r="E1827" s="7" t="s">
        <v>23</v>
      </c>
      <c r="F1827" s="11" t="s">
        <v>2649</v>
      </c>
      <c r="G1827" s="7"/>
      <c r="H1827" s="16">
        <v>3907</v>
      </c>
      <c r="I1827" s="17">
        <f>SUMIF(ishuv,C1827,boharim)</f>
        <v>0</v>
      </c>
      <c r="J1827" s="18">
        <f>IF(H1827=0,0,K1827/H1827)</f>
        <v>0.14589198873816228</v>
      </c>
      <c r="K1827" s="19">
        <v>570</v>
      </c>
      <c r="L1827" s="20">
        <f>IF(H1827=0,"אין דיווח",K1827/H1827)</f>
        <v>0.14589198873816228</v>
      </c>
      <c r="M1827" s="21">
        <f>J1827*H1827</f>
        <v>570</v>
      </c>
    </row>
    <row r="1828" spans="2:13" x14ac:dyDescent="0.2">
      <c r="B1828" s="12">
        <v>538</v>
      </c>
      <c r="C1828" s="13" t="s">
        <v>2646</v>
      </c>
      <c r="D1828" s="14">
        <v>4242</v>
      </c>
      <c r="E1828" s="7" t="s">
        <v>48</v>
      </c>
      <c r="F1828" s="11" t="s">
        <v>2655</v>
      </c>
      <c r="G1828" s="7"/>
      <c r="H1828" s="16">
        <v>3907</v>
      </c>
      <c r="I1828" s="17">
        <f>SUMIF(ishuv,C1828,boharim)</f>
        <v>0</v>
      </c>
      <c r="J1828" s="18">
        <f>IF(H1828=0,0,K1828/H1828)</f>
        <v>0.11185052469925774</v>
      </c>
      <c r="K1828" s="19">
        <v>437</v>
      </c>
      <c r="L1828" s="20">
        <f>IF(H1828=0,"אין דיווח",K1828/H1828)</f>
        <v>0.11185052469925774</v>
      </c>
      <c r="M1828" s="21">
        <f>J1828*H1828</f>
        <v>437</v>
      </c>
    </row>
    <row r="1829" spans="2:13" x14ac:dyDescent="0.2">
      <c r="B1829" s="12">
        <v>538</v>
      </c>
      <c r="C1829" s="13" t="s">
        <v>2646</v>
      </c>
      <c r="D1829" s="14">
        <v>4242</v>
      </c>
      <c r="E1829" s="7" t="s">
        <v>22</v>
      </c>
      <c r="F1829" s="11" t="s">
        <v>2653</v>
      </c>
      <c r="G1829" s="7"/>
      <c r="H1829" s="16">
        <v>3907</v>
      </c>
      <c r="I1829" s="17">
        <f>SUMIF(ishuv,C1829,boharim)</f>
        <v>0</v>
      </c>
      <c r="J1829" s="18">
        <f>IF(H1829=0,0,K1829/H1829)</f>
        <v>6.1172254927054005E-2</v>
      </c>
      <c r="K1829" s="19">
        <v>239</v>
      </c>
      <c r="L1829" s="20">
        <f>IF(H1829=0,"אין דיווח",K1829/H1829)</f>
        <v>6.1172254927054005E-2</v>
      </c>
      <c r="M1829" s="21">
        <f>J1829*H1829</f>
        <v>239</v>
      </c>
    </row>
    <row r="1830" spans="2:13" x14ac:dyDescent="0.2">
      <c r="B1830" s="12">
        <v>538</v>
      </c>
      <c r="C1830" s="13" t="s">
        <v>2646</v>
      </c>
      <c r="D1830" s="14">
        <v>4242</v>
      </c>
      <c r="E1830" s="7" t="s">
        <v>170</v>
      </c>
      <c r="F1830" s="11" t="s">
        <v>351</v>
      </c>
      <c r="G1830" s="7" t="s">
        <v>2648</v>
      </c>
      <c r="H1830" s="16">
        <v>3907</v>
      </c>
      <c r="I1830" s="17">
        <f>SUMIF(ishuv,C1830,boharim)</f>
        <v>0</v>
      </c>
      <c r="J1830" s="18">
        <f>IF(H1830=0,0,K1830/H1830)</f>
        <v>4.3511645764013306E-3</v>
      </c>
      <c r="K1830" s="19">
        <v>17</v>
      </c>
      <c r="L1830" s="20">
        <f>IF(H1830=0,"אין דיווח",K1830/H1830)</f>
        <v>4.3511645764013306E-3</v>
      </c>
      <c r="M1830" s="21">
        <f>J1830*H1830</f>
        <v>17</v>
      </c>
    </row>
    <row r="1831" spans="2:13" x14ac:dyDescent="0.2">
      <c r="B1831" s="12">
        <v>538</v>
      </c>
      <c r="C1831" s="13" t="s">
        <v>2646</v>
      </c>
      <c r="D1831" s="14">
        <v>4242</v>
      </c>
      <c r="E1831" s="7" t="s">
        <v>58</v>
      </c>
      <c r="F1831" s="11" t="s">
        <v>2651</v>
      </c>
      <c r="G1831" s="7" t="s">
        <v>2652</v>
      </c>
      <c r="H1831" s="16">
        <v>3907</v>
      </c>
      <c r="I1831" s="17">
        <f>SUMIF(ishuv,C1831,boharim)</f>
        <v>0</v>
      </c>
      <c r="J1831" s="18">
        <f>IF(H1831=0,0,K1831/H1831)</f>
        <v>4.0952137189659583E-3</v>
      </c>
      <c r="K1831" s="19">
        <v>16</v>
      </c>
      <c r="L1831" s="20">
        <f>IF(H1831=0,"אין דיווח",K1831/H1831)</f>
        <v>4.0952137189659583E-3</v>
      </c>
      <c r="M1831" s="21">
        <f>J1831*H1831</f>
        <v>15.999999999999998</v>
      </c>
    </row>
    <row r="1832" spans="2:13" x14ac:dyDescent="0.2">
      <c r="B1832" s="12">
        <v>538</v>
      </c>
      <c r="C1832" s="13" t="s">
        <v>2646</v>
      </c>
      <c r="D1832" s="14">
        <v>4242</v>
      </c>
      <c r="E1832" s="7" t="s">
        <v>34</v>
      </c>
      <c r="F1832" s="11" t="s">
        <v>219</v>
      </c>
      <c r="G1832" s="7"/>
      <c r="H1832" s="16">
        <v>3907</v>
      </c>
      <c r="I1832" s="17">
        <f>SUMIF(ishuv,C1832,boharim)</f>
        <v>0</v>
      </c>
      <c r="J1832" s="18">
        <f>IF(H1832=0,0,K1832/H1832)</f>
        <v>3.3273611466598414E-3</v>
      </c>
      <c r="K1832" s="19">
        <v>13</v>
      </c>
      <c r="L1832" s="20">
        <f>IF(H1832=0,"אין דיווח",K1832/H1832)</f>
        <v>3.3273611466598414E-3</v>
      </c>
      <c r="M1832" s="21">
        <f>J1832*H1832</f>
        <v>13</v>
      </c>
    </row>
    <row r="1833" spans="2:13" x14ac:dyDescent="0.2">
      <c r="B1833" s="12">
        <v>8800</v>
      </c>
      <c r="C1833" s="13" t="s">
        <v>2656</v>
      </c>
      <c r="D1833" s="14">
        <v>25722</v>
      </c>
      <c r="E1833" s="7" t="s">
        <v>33</v>
      </c>
      <c r="F1833" s="11" t="s">
        <v>173</v>
      </c>
      <c r="G1833" s="7"/>
      <c r="H1833" s="16">
        <v>19838</v>
      </c>
      <c r="I1833" s="17">
        <f>SUMIF(ishuv,C1833,boharim)</f>
        <v>0</v>
      </c>
      <c r="J1833" s="18">
        <f>IF(H1833=0,0,K1833/H1833)</f>
        <v>0.12904526665994556</v>
      </c>
      <c r="K1833" s="19">
        <v>2560</v>
      </c>
      <c r="L1833" s="20">
        <f>IF(H1833=0,"אין דיווח",K1833/H1833)</f>
        <v>0.12904526665994556</v>
      </c>
      <c r="M1833" s="21">
        <f>J1833*H1833</f>
        <v>2560</v>
      </c>
    </row>
    <row r="1834" spans="2:13" x14ac:dyDescent="0.2">
      <c r="B1834" s="12">
        <v>8800</v>
      </c>
      <c r="C1834" s="13" t="s">
        <v>2656</v>
      </c>
      <c r="D1834" s="14">
        <v>25722</v>
      </c>
      <c r="E1834" s="7" t="s">
        <v>39</v>
      </c>
      <c r="F1834" s="11" t="s">
        <v>2662</v>
      </c>
      <c r="G1834" s="7"/>
      <c r="H1834" s="16">
        <v>19838</v>
      </c>
      <c r="I1834" s="17">
        <f>SUMIF(ishuv,C1834,boharim)</f>
        <v>0</v>
      </c>
      <c r="J1834" s="18">
        <f>IF(H1834=0,0,K1834/H1834)</f>
        <v>9.8901098901098897E-2</v>
      </c>
      <c r="K1834" s="19">
        <v>1962</v>
      </c>
      <c r="L1834" s="20">
        <f>IF(H1834=0,"אין דיווח",K1834/H1834)</f>
        <v>9.8901098901098897E-2</v>
      </c>
      <c r="M1834" s="21">
        <f>J1834*H1834</f>
        <v>1962</v>
      </c>
    </row>
    <row r="1835" spans="2:13" x14ac:dyDescent="0.2">
      <c r="B1835" s="12">
        <v>8800</v>
      </c>
      <c r="C1835" s="13" t="s">
        <v>2656</v>
      </c>
      <c r="D1835" s="14">
        <v>25722</v>
      </c>
      <c r="E1835" s="7" t="s">
        <v>43</v>
      </c>
      <c r="F1835" s="11" t="s">
        <v>1553</v>
      </c>
      <c r="G1835" s="7"/>
      <c r="H1835" s="16">
        <v>19838</v>
      </c>
      <c r="I1835" s="17">
        <f>SUMIF(ishuv,C1835,boharim)</f>
        <v>0</v>
      </c>
      <c r="J1835" s="18">
        <f>IF(H1835=0,0,K1835/H1835)</f>
        <v>9.6582316765803006E-2</v>
      </c>
      <c r="K1835" s="19">
        <v>1916</v>
      </c>
      <c r="L1835" s="20">
        <f>IF(H1835=0,"אין דיווח",K1835/H1835)</f>
        <v>9.6582316765803006E-2</v>
      </c>
      <c r="M1835" s="21">
        <f>J1835*H1835</f>
        <v>1916</v>
      </c>
    </row>
    <row r="1836" spans="2:13" x14ac:dyDescent="0.2">
      <c r="B1836" s="12">
        <v>8800</v>
      </c>
      <c r="C1836" s="13" t="s">
        <v>2656</v>
      </c>
      <c r="D1836" s="14">
        <v>25722</v>
      </c>
      <c r="E1836" s="7" t="s">
        <v>38</v>
      </c>
      <c r="F1836" s="11" t="s">
        <v>2663</v>
      </c>
      <c r="G1836" s="7"/>
      <c r="H1836" s="16">
        <v>19838</v>
      </c>
      <c r="I1836" s="17">
        <f>SUMIF(ishuv,C1836,boharim)</f>
        <v>0</v>
      </c>
      <c r="J1836" s="18">
        <f>IF(H1836=0,0,K1836/H1836)</f>
        <v>8.4030648250831744E-2</v>
      </c>
      <c r="K1836" s="19">
        <v>1667</v>
      </c>
      <c r="L1836" s="20">
        <f>IF(H1836=0,"אין דיווח",K1836/H1836)</f>
        <v>8.4030648250831744E-2</v>
      </c>
      <c r="M1836" s="21">
        <f>J1836*H1836</f>
        <v>1667.0000000000002</v>
      </c>
    </row>
    <row r="1837" spans="2:13" x14ac:dyDescent="0.2">
      <c r="B1837" s="12">
        <v>8800</v>
      </c>
      <c r="C1837" s="13" t="s">
        <v>2656</v>
      </c>
      <c r="D1837" s="14">
        <v>25722</v>
      </c>
      <c r="E1837" s="7" t="s">
        <v>387</v>
      </c>
      <c r="F1837" s="11" t="s">
        <v>2666</v>
      </c>
      <c r="G1837" s="7"/>
      <c r="H1837" s="16">
        <v>19838</v>
      </c>
      <c r="I1837" s="17">
        <f>SUMIF(ishuv,C1837,boharim)</f>
        <v>0</v>
      </c>
      <c r="J1837" s="18">
        <f>IF(H1837=0,0,K1837/H1837)</f>
        <v>8.3728198407097484E-2</v>
      </c>
      <c r="K1837" s="19">
        <v>1661</v>
      </c>
      <c r="L1837" s="20">
        <f>IF(H1837=0,"אין דיווח",K1837/H1837)</f>
        <v>8.3728198407097484E-2</v>
      </c>
      <c r="M1837" s="21">
        <f>J1837*H1837</f>
        <v>1661</v>
      </c>
    </row>
    <row r="1838" spans="2:13" x14ac:dyDescent="0.2">
      <c r="B1838" s="12">
        <v>8800</v>
      </c>
      <c r="C1838" s="13" t="s">
        <v>2656</v>
      </c>
      <c r="D1838" s="14">
        <v>25722</v>
      </c>
      <c r="E1838" s="7" t="s">
        <v>22</v>
      </c>
      <c r="F1838" s="11" t="s">
        <v>2667</v>
      </c>
      <c r="G1838" s="7"/>
      <c r="H1838" s="16">
        <v>19838</v>
      </c>
      <c r="I1838" s="17">
        <f>SUMIF(ishuv,C1838,boharim)</f>
        <v>0</v>
      </c>
      <c r="J1838" s="18">
        <f>IF(H1838=0,0,K1838/H1838)</f>
        <v>8.1409416271801593E-2</v>
      </c>
      <c r="K1838" s="19">
        <v>1615</v>
      </c>
      <c r="L1838" s="20">
        <f>IF(H1838=0,"אין דיווח",K1838/H1838)</f>
        <v>8.1409416271801593E-2</v>
      </c>
      <c r="M1838" s="21">
        <f>J1838*H1838</f>
        <v>1615</v>
      </c>
    </row>
    <row r="1839" spans="2:13" x14ac:dyDescent="0.2">
      <c r="B1839" s="12">
        <v>8800</v>
      </c>
      <c r="C1839" s="13" t="s">
        <v>2656</v>
      </c>
      <c r="D1839" s="14">
        <v>25722</v>
      </c>
      <c r="E1839" s="7" t="s">
        <v>44</v>
      </c>
      <c r="F1839" s="11" t="s">
        <v>226</v>
      </c>
      <c r="G1839" s="7"/>
      <c r="H1839" s="16">
        <v>19838</v>
      </c>
      <c r="I1839" s="17">
        <f>SUMIF(ishuv,C1839,boharim)</f>
        <v>0</v>
      </c>
      <c r="J1839" s="18">
        <f>IF(H1839=0,0,K1839/H1839)</f>
        <v>7.7830426454279664E-2</v>
      </c>
      <c r="K1839" s="19">
        <v>1544</v>
      </c>
      <c r="L1839" s="20">
        <f>IF(H1839=0,"אין דיווח",K1839/H1839)</f>
        <v>7.7830426454279664E-2</v>
      </c>
      <c r="M1839" s="21">
        <f>J1839*H1839</f>
        <v>1544</v>
      </c>
    </row>
    <row r="1840" spans="2:13" x14ac:dyDescent="0.2">
      <c r="B1840" s="12">
        <v>8800</v>
      </c>
      <c r="C1840" s="13" t="s">
        <v>2656</v>
      </c>
      <c r="D1840" s="14">
        <v>25722</v>
      </c>
      <c r="E1840" s="7" t="s">
        <v>14</v>
      </c>
      <c r="F1840" s="11" t="s">
        <v>2658</v>
      </c>
      <c r="G1840" s="7"/>
      <c r="H1840" s="16">
        <v>19838</v>
      </c>
      <c r="I1840" s="17">
        <f>SUMIF(ishuv,C1840,boharim)</f>
        <v>0</v>
      </c>
      <c r="J1840" s="18">
        <f>IF(H1840=0,0,K1840/H1840)</f>
        <v>7.621736062103035E-2</v>
      </c>
      <c r="K1840" s="19">
        <v>1512</v>
      </c>
      <c r="L1840" s="20">
        <f>IF(H1840=0,"אין דיווח",K1840/H1840)</f>
        <v>7.621736062103035E-2</v>
      </c>
      <c r="M1840" s="21">
        <f>J1840*H1840</f>
        <v>1512</v>
      </c>
    </row>
    <row r="1841" spans="2:13" x14ac:dyDescent="0.2">
      <c r="B1841" s="12">
        <v>8800</v>
      </c>
      <c r="C1841" s="13" t="s">
        <v>2656</v>
      </c>
      <c r="D1841" s="14">
        <v>25722</v>
      </c>
      <c r="E1841" s="7" t="s">
        <v>30</v>
      </c>
      <c r="F1841" s="11" t="s">
        <v>2657</v>
      </c>
      <c r="G1841" s="7"/>
      <c r="H1841" s="16">
        <v>19838</v>
      </c>
      <c r="I1841" s="17">
        <f>SUMIF(ishuv,C1841,boharim)</f>
        <v>0</v>
      </c>
      <c r="J1841" s="18">
        <f>IF(H1841=0,0,K1841/H1841)</f>
        <v>7.450347817320295E-2</v>
      </c>
      <c r="K1841" s="19">
        <v>1478</v>
      </c>
      <c r="L1841" s="20">
        <f>IF(H1841=0,"אין דיווח",K1841/H1841)</f>
        <v>7.450347817320295E-2</v>
      </c>
      <c r="M1841" s="21">
        <f>J1841*H1841</f>
        <v>1478.0000000000002</v>
      </c>
    </row>
    <row r="1842" spans="2:13" x14ac:dyDescent="0.2">
      <c r="B1842" s="12">
        <v>8800</v>
      </c>
      <c r="C1842" s="13" t="s">
        <v>2656</v>
      </c>
      <c r="D1842" s="14">
        <v>25722</v>
      </c>
      <c r="E1842" s="7" t="s">
        <v>25</v>
      </c>
      <c r="F1842" s="11" t="s">
        <v>2659</v>
      </c>
      <c r="G1842" s="7"/>
      <c r="H1842" s="16">
        <v>19838</v>
      </c>
      <c r="I1842" s="17">
        <f>SUMIF(ishuv,C1842,boharim)</f>
        <v>0</v>
      </c>
      <c r="J1842" s="18">
        <f>IF(H1842=0,0,K1842/H1842)</f>
        <v>4.9198507914104246E-2</v>
      </c>
      <c r="K1842" s="19">
        <v>976</v>
      </c>
      <c r="L1842" s="20">
        <f>IF(H1842=0,"אין דיווח",K1842/H1842)</f>
        <v>4.9198507914104246E-2</v>
      </c>
      <c r="M1842" s="21">
        <f>J1842*H1842</f>
        <v>976</v>
      </c>
    </row>
    <row r="1843" spans="2:13" x14ac:dyDescent="0.2">
      <c r="B1843" s="12">
        <v>8800</v>
      </c>
      <c r="C1843" s="13" t="s">
        <v>2656</v>
      </c>
      <c r="D1843" s="14">
        <v>25722</v>
      </c>
      <c r="E1843" s="7" t="s">
        <v>37</v>
      </c>
      <c r="F1843" s="11" t="s">
        <v>2665</v>
      </c>
      <c r="G1843" s="7"/>
      <c r="H1843" s="16">
        <v>19838</v>
      </c>
      <c r="I1843" s="17">
        <f>SUMIF(ishuv,C1843,boharim)</f>
        <v>0</v>
      </c>
      <c r="J1843" s="18">
        <f>IF(H1843=0,0,K1843/H1843)</f>
        <v>4.4409718721645328E-2</v>
      </c>
      <c r="K1843" s="19">
        <v>881</v>
      </c>
      <c r="L1843" s="20">
        <f>IF(H1843=0,"אין דיווח",K1843/H1843)</f>
        <v>4.4409718721645328E-2</v>
      </c>
      <c r="M1843" s="21">
        <f>J1843*H1843</f>
        <v>881</v>
      </c>
    </row>
    <row r="1844" spans="2:13" x14ac:dyDescent="0.2">
      <c r="B1844" s="12">
        <v>8800</v>
      </c>
      <c r="C1844" s="13" t="s">
        <v>2656</v>
      </c>
      <c r="D1844" s="14">
        <v>25722</v>
      </c>
      <c r="E1844" s="7" t="s">
        <v>134</v>
      </c>
      <c r="F1844" s="11" t="s">
        <v>103</v>
      </c>
      <c r="G1844" s="7"/>
      <c r="H1844" s="16">
        <v>19838</v>
      </c>
      <c r="I1844" s="17">
        <f>SUMIF(ishuv,C1844,boharim)</f>
        <v>0</v>
      </c>
      <c r="J1844" s="18">
        <f>IF(H1844=0,0,K1844/H1844)</f>
        <v>4.0427462445811073E-2</v>
      </c>
      <c r="K1844" s="19">
        <v>802</v>
      </c>
      <c r="L1844" s="20">
        <f>IF(H1844=0,"אין דיווח",K1844/H1844)</f>
        <v>4.0427462445811073E-2</v>
      </c>
      <c r="M1844" s="21">
        <f>J1844*H1844</f>
        <v>802.00000000000011</v>
      </c>
    </row>
    <row r="1845" spans="2:13" x14ac:dyDescent="0.2">
      <c r="B1845" s="12">
        <v>8800</v>
      </c>
      <c r="C1845" s="13" t="s">
        <v>2656</v>
      </c>
      <c r="D1845" s="14">
        <v>25722</v>
      </c>
      <c r="E1845" s="7" t="s">
        <v>675</v>
      </c>
      <c r="F1845" s="11" t="s">
        <v>2661</v>
      </c>
      <c r="G1845" s="7"/>
      <c r="H1845" s="16">
        <v>19838</v>
      </c>
      <c r="I1845" s="17">
        <f>SUMIF(ishuv,C1845,boharim)</f>
        <v>0</v>
      </c>
      <c r="J1845" s="18">
        <f>IF(H1845=0,0,K1845/H1845)</f>
        <v>2.8833551769331587E-2</v>
      </c>
      <c r="K1845" s="19">
        <v>572</v>
      </c>
      <c r="L1845" s="20">
        <f>IF(H1845=0,"אין דיווח",K1845/H1845)</f>
        <v>2.8833551769331587E-2</v>
      </c>
      <c r="M1845" s="21">
        <f>J1845*H1845</f>
        <v>572</v>
      </c>
    </row>
    <row r="1846" spans="2:13" x14ac:dyDescent="0.2">
      <c r="B1846" s="12">
        <v>8800</v>
      </c>
      <c r="C1846" s="13" t="s">
        <v>2656</v>
      </c>
      <c r="D1846" s="14">
        <v>25722</v>
      </c>
      <c r="E1846" s="7" t="s">
        <v>250</v>
      </c>
      <c r="F1846" s="11" t="s">
        <v>2671</v>
      </c>
      <c r="G1846" s="7"/>
      <c r="H1846" s="16">
        <v>19838</v>
      </c>
      <c r="I1846" s="17">
        <f>SUMIF(ishuv,C1846,boharim)</f>
        <v>0</v>
      </c>
      <c r="J1846" s="18">
        <f>IF(H1846=0,0,K1846/H1846)</f>
        <v>2.1020264139530193E-2</v>
      </c>
      <c r="K1846" s="19">
        <v>417</v>
      </c>
      <c r="L1846" s="20">
        <f>IF(H1846=0,"אין דיווח",K1846/H1846)</f>
        <v>2.1020264139530193E-2</v>
      </c>
      <c r="M1846" s="21">
        <f>J1846*H1846</f>
        <v>417</v>
      </c>
    </row>
    <row r="1847" spans="2:13" x14ac:dyDescent="0.2">
      <c r="B1847" s="12">
        <v>8800</v>
      </c>
      <c r="C1847" s="13" t="s">
        <v>2656</v>
      </c>
      <c r="D1847" s="14">
        <v>25722</v>
      </c>
      <c r="E1847" s="7" t="s">
        <v>127</v>
      </c>
      <c r="F1847" s="11" t="s">
        <v>2664</v>
      </c>
      <c r="G1847" s="7"/>
      <c r="H1847" s="16">
        <v>19838</v>
      </c>
      <c r="I1847" s="17">
        <f>SUMIF(ishuv,C1847,boharim)</f>
        <v>0</v>
      </c>
      <c r="J1847" s="18">
        <f>IF(H1847=0,0,K1847/H1847)</f>
        <v>1.3862284504486339E-2</v>
      </c>
      <c r="K1847" s="19">
        <v>275</v>
      </c>
      <c r="L1847" s="20">
        <f>IF(H1847=0,"אין דיווח",K1847/H1847)</f>
        <v>1.3862284504486339E-2</v>
      </c>
      <c r="M1847" s="21">
        <f>J1847*H1847</f>
        <v>275</v>
      </c>
    </row>
    <row r="1848" spans="2:13" x14ac:dyDescent="0.2">
      <c r="B1848" s="12">
        <v>8800</v>
      </c>
      <c r="C1848" s="13" t="s">
        <v>2656</v>
      </c>
      <c r="D1848" s="14">
        <v>25722</v>
      </c>
      <c r="E1848" s="7" t="s">
        <v>41</v>
      </c>
      <c r="F1848" s="11" t="s">
        <v>45</v>
      </c>
      <c r="G1848" s="7" t="s">
        <v>2660</v>
      </c>
      <c r="H1848" s="16">
        <v>19838</v>
      </c>
      <c r="I1848" s="17">
        <f>SUMIF(ishuv,C1848,boharim)</f>
        <v>0</v>
      </c>
      <c r="J1848" s="18">
        <f>IF(H1848=0,0,K1848/H1848)</f>
        <v>0</v>
      </c>
      <c r="K1848" s="19">
        <v>0</v>
      </c>
      <c r="L1848" s="20">
        <f>IF(H1848=0,"אין דיווח",K1848/H1848)</f>
        <v>0</v>
      </c>
      <c r="M1848" s="21">
        <f>J1848*H1848</f>
        <v>0</v>
      </c>
    </row>
    <row r="1849" spans="2:13" x14ac:dyDescent="0.2">
      <c r="B1849" s="12">
        <v>8800</v>
      </c>
      <c r="C1849" s="13" t="s">
        <v>2656</v>
      </c>
      <c r="D1849" s="14">
        <v>25722</v>
      </c>
      <c r="E1849" s="7" t="s">
        <v>57</v>
      </c>
      <c r="F1849" s="11" t="s">
        <v>2668</v>
      </c>
      <c r="G1849" s="7" t="s">
        <v>2669</v>
      </c>
      <c r="H1849" s="16">
        <v>19838</v>
      </c>
      <c r="I1849" s="17">
        <f>SUMIF(ishuv,C1849,boharim)</f>
        <v>0</v>
      </c>
      <c r="J1849" s="18">
        <f>IF(H1849=0,0,K1849/H1849)</f>
        <v>0</v>
      </c>
      <c r="K1849" s="19"/>
      <c r="L1849" s="20">
        <f>IF(H1849=0,"אין דיווח",K1849/H1849)</f>
        <v>0</v>
      </c>
      <c r="M1849" s="21">
        <f>J1849*H1849</f>
        <v>0</v>
      </c>
    </row>
    <row r="1850" spans="2:13" x14ac:dyDescent="0.2">
      <c r="B1850" s="12">
        <v>8800</v>
      </c>
      <c r="C1850" s="13" t="s">
        <v>2656</v>
      </c>
      <c r="D1850" s="14">
        <v>25722</v>
      </c>
      <c r="E1850" s="7" t="s">
        <v>34</v>
      </c>
      <c r="F1850" s="11" t="s">
        <v>1894</v>
      </c>
      <c r="G1850" s="7" t="s">
        <v>2670</v>
      </c>
      <c r="H1850" s="16">
        <v>19838</v>
      </c>
      <c r="I1850" s="17">
        <f>SUMIF(ishuv,C1850,boharim)</f>
        <v>0</v>
      </c>
      <c r="J1850" s="18">
        <f>IF(H1850=0,0,K1850/H1850)</f>
        <v>0</v>
      </c>
      <c r="K1850" s="19"/>
      <c r="L1850" s="20">
        <f>IF(H1850=0,"אין דיווח",K1850/H1850)</f>
        <v>0</v>
      </c>
      <c r="M1850" s="21">
        <f>J1850*H1850</f>
        <v>0</v>
      </c>
    </row>
    <row r="1851" spans="2:13" x14ac:dyDescent="0.2">
      <c r="B1851" s="12">
        <v>5000</v>
      </c>
      <c r="C1851" s="13" t="s">
        <v>2672</v>
      </c>
      <c r="D1851" s="14">
        <v>411141</v>
      </c>
      <c r="E1851" s="7" t="s">
        <v>23</v>
      </c>
      <c r="F1851" s="11" t="s">
        <v>2681</v>
      </c>
      <c r="G1851" s="7" t="s">
        <v>2682</v>
      </c>
      <c r="H1851" s="16">
        <v>136996</v>
      </c>
      <c r="I1851" s="17">
        <f>SUMIF(ishuv,C1851,boharim)</f>
        <v>0</v>
      </c>
      <c r="J1851" s="18">
        <f>IF(H1851=0,0,K1851/H1851)</f>
        <v>0.16280767321673625</v>
      </c>
      <c r="K1851" s="19">
        <v>22304</v>
      </c>
      <c r="L1851" s="20">
        <f>IF(H1851=0,"אין דיווח",K1851/H1851)</f>
        <v>0.16280767321673625</v>
      </c>
      <c r="M1851" s="21">
        <f>J1851*H1851</f>
        <v>22304</v>
      </c>
    </row>
    <row r="1852" spans="2:13" x14ac:dyDescent="0.2">
      <c r="B1852" s="12">
        <v>5000</v>
      </c>
      <c r="C1852" s="13" t="s">
        <v>2672</v>
      </c>
      <c r="D1852" s="14">
        <v>411141</v>
      </c>
      <c r="E1852" s="7" t="s">
        <v>18</v>
      </c>
      <c r="F1852" s="11" t="s">
        <v>2695</v>
      </c>
      <c r="G1852" s="7" t="s">
        <v>2696</v>
      </c>
      <c r="H1852" s="16">
        <v>136996</v>
      </c>
      <c r="I1852" s="17">
        <f>SUMIF(ishuv,C1852,boharim)</f>
        <v>0</v>
      </c>
      <c r="J1852" s="18">
        <f>IF(H1852=0,0,K1852/H1852)</f>
        <v>0.1370915939151508</v>
      </c>
      <c r="K1852" s="19">
        <v>18781</v>
      </c>
      <c r="L1852" s="20">
        <f>IF(H1852=0,"אין דיווח",K1852/H1852)</f>
        <v>0.1370915939151508</v>
      </c>
      <c r="M1852" s="21">
        <f>J1852*H1852</f>
        <v>18781</v>
      </c>
    </row>
    <row r="1853" spans="2:13" ht="25.5" x14ac:dyDescent="0.2">
      <c r="B1853" s="12">
        <v>5000</v>
      </c>
      <c r="C1853" s="13" t="s">
        <v>2672</v>
      </c>
      <c r="D1853" s="14">
        <v>411141</v>
      </c>
      <c r="E1853" s="7" t="s">
        <v>57</v>
      </c>
      <c r="F1853" s="11" t="s">
        <v>2689</v>
      </c>
      <c r="G1853" s="7"/>
      <c r="H1853" s="16">
        <v>136996</v>
      </c>
      <c r="I1853" s="17">
        <f>SUMIF(ishuv,C1853,boharim)</f>
        <v>0</v>
      </c>
      <c r="J1853" s="18">
        <f>IF(H1853=0,0,K1853/H1853)</f>
        <v>0.11625156938888727</v>
      </c>
      <c r="K1853" s="19">
        <v>15926</v>
      </c>
      <c r="L1853" s="20">
        <f>IF(H1853=0,"אין דיווח",K1853/H1853)</f>
        <v>0.11625156938888727</v>
      </c>
      <c r="M1853" s="21">
        <f>J1853*H1853</f>
        <v>15926</v>
      </c>
    </row>
    <row r="1854" spans="2:13" ht="25.5" x14ac:dyDescent="0.2">
      <c r="B1854" s="12">
        <v>5000</v>
      </c>
      <c r="C1854" s="13" t="s">
        <v>2672</v>
      </c>
      <c r="D1854" s="14">
        <v>411141</v>
      </c>
      <c r="E1854" s="7" t="s">
        <v>82</v>
      </c>
      <c r="F1854" s="11" t="s">
        <v>2694</v>
      </c>
      <c r="G1854" s="7"/>
      <c r="H1854" s="16">
        <v>136996</v>
      </c>
      <c r="I1854" s="17">
        <f>SUMIF(ishuv,C1854,boharim)</f>
        <v>0</v>
      </c>
      <c r="J1854" s="18">
        <f>IF(H1854=0,0,K1854/H1854)</f>
        <v>9.4265526000759145E-2</v>
      </c>
      <c r="K1854" s="19">
        <v>12914</v>
      </c>
      <c r="L1854" s="20">
        <f>IF(H1854=0,"אין דיווח",K1854/H1854)</f>
        <v>9.4265526000759145E-2</v>
      </c>
      <c r="M1854" s="21">
        <f>J1854*H1854</f>
        <v>12914</v>
      </c>
    </row>
    <row r="1855" spans="2:13" x14ac:dyDescent="0.2">
      <c r="B1855" s="12">
        <v>5000</v>
      </c>
      <c r="C1855" s="13" t="s">
        <v>2672</v>
      </c>
      <c r="D1855" s="14">
        <v>411141</v>
      </c>
      <c r="E1855" s="7" t="s">
        <v>111</v>
      </c>
      <c r="F1855" s="11" t="s">
        <v>2677</v>
      </c>
      <c r="G1855" s="7" t="s">
        <v>2678</v>
      </c>
      <c r="H1855" s="16">
        <v>136996</v>
      </c>
      <c r="I1855" s="17">
        <f>SUMIF(ishuv,C1855,boharim)</f>
        <v>0</v>
      </c>
      <c r="J1855" s="18">
        <f>IF(H1855=0,0,K1855/H1855)</f>
        <v>6.1432450582498757E-2</v>
      </c>
      <c r="K1855" s="19">
        <v>8416</v>
      </c>
      <c r="L1855" s="20">
        <f>IF(H1855=0,"אין דיווח",K1855/H1855)</f>
        <v>6.1432450582498757E-2</v>
      </c>
      <c r="M1855" s="21">
        <f>J1855*H1855</f>
        <v>8416</v>
      </c>
    </row>
    <row r="1856" spans="2:13" x14ac:dyDescent="0.2">
      <c r="B1856" s="12">
        <v>5000</v>
      </c>
      <c r="C1856" s="13" t="s">
        <v>2672</v>
      </c>
      <c r="D1856" s="14">
        <v>411141</v>
      </c>
      <c r="E1856" s="7" t="s">
        <v>13</v>
      </c>
      <c r="F1856" s="11" t="s">
        <v>2675</v>
      </c>
      <c r="G1856" s="7"/>
      <c r="H1856" s="16">
        <v>136996</v>
      </c>
      <c r="I1856" s="17">
        <f>SUMIF(ishuv,C1856,boharim)</f>
        <v>0</v>
      </c>
      <c r="J1856" s="18">
        <f>IF(H1856=0,0,K1856/H1856)</f>
        <v>6.0556512598907999E-2</v>
      </c>
      <c r="K1856" s="19">
        <v>8296</v>
      </c>
      <c r="L1856" s="20">
        <f>IF(H1856=0,"אין דיווח",K1856/H1856)</f>
        <v>6.0556512598907999E-2</v>
      </c>
      <c r="M1856" s="21">
        <f>J1856*H1856</f>
        <v>8296</v>
      </c>
    </row>
    <row r="1857" spans="2:13" x14ac:dyDescent="0.2">
      <c r="B1857" s="12">
        <v>5000</v>
      </c>
      <c r="C1857" s="13" t="s">
        <v>2672</v>
      </c>
      <c r="D1857" s="14">
        <v>411141</v>
      </c>
      <c r="E1857" s="7" t="s">
        <v>7</v>
      </c>
      <c r="F1857" s="11" t="s">
        <v>2680</v>
      </c>
      <c r="G1857" s="7"/>
      <c r="H1857" s="16">
        <v>136996</v>
      </c>
      <c r="I1857" s="17">
        <f>SUMIF(ishuv,C1857,boharim)</f>
        <v>0</v>
      </c>
      <c r="J1857" s="18">
        <f>IF(H1857=0,0,K1857/H1857)</f>
        <v>4.003036585009781E-2</v>
      </c>
      <c r="K1857" s="19">
        <v>5484</v>
      </c>
      <c r="L1857" s="20">
        <f>IF(H1857=0,"אין דיווח",K1857/H1857)</f>
        <v>4.003036585009781E-2</v>
      </c>
      <c r="M1857" s="21">
        <f>J1857*H1857</f>
        <v>5484</v>
      </c>
    </row>
    <row r="1858" spans="2:13" ht="25.5" x14ac:dyDescent="0.2">
      <c r="B1858" s="12">
        <v>5000</v>
      </c>
      <c r="C1858" s="13" t="s">
        <v>2672</v>
      </c>
      <c r="D1858" s="14">
        <v>411141</v>
      </c>
      <c r="E1858" s="7" t="s">
        <v>65</v>
      </c>
      <c r="F1858" s="11" t="s">
        <v>2679</v>
      </c>
      <c r="G1858" s="7"/>
      <c r="H1858" s="16">
        <v>136996</v>
      </c>
      <c r="I1858" s="17">
        <f>SUMIF(ishuv,C1858,boharim)</f>
        <v>0</v>
      </c>
      <c r="J1858" s="18">
        <f>IF(H1858=0,0,K1858/H1858)</f>
        <v>3.9059534584951386E-2</v>
      </c>
      <c r="K1858" s="19">
        <v>5351</v>
      </c>
      <c r="L1858" s="20">
        <f>IF(H1858=0,"אין דיווח",K1858/H1858)</f>
        <v>3.9059534584951386E-2</v>
      </c>
      <c r="M1858" s="21">
        <f>J1858*H1858</f>
        <v>5351</v>
      </c>
    </row>
    <row r="1859" spans="2:13" ht="25.5" x14ac:dyDescent="0.2">
      <c r="B1859" s="12">
        <v>5000</v>
      </c>
      <c r="C1859" s="13" t="s">
        <v>2672</v>
      </c>
      <c r="D1859" s="14">
        <v>411141</v>
      </c>
      <c r="E1859" s="7" t="s">
        <v>73</v>
      </c>
      <c r="F1859" s="11" t="s">
        <v>2733</v>
      </c>
      <c r="G1859" s="7"/>
      <c r="H1859" s="16">
        <v>136996</v>
      </c>
      <c r="I1859" s="17">
        <f>SUMIF(ishuv,C1859,boharim)</f>
        <v>0</v>
      </c>
      <c r="J1859" s="18">
        <f>IF(H1859=0,0,K1859/H1859)</f>
        <v>3.5636076965750822E-2</v>
      </c>
      <c r="K1859" s="19">
        <v>4882</v>
      </c>
      <c r="L1859" s="20">
        <f>IF(H1859=0,"אין דיווח",K1859/H1859)</f>
        <v>3.5636076965750822E-2</v>
      </c>
      <c r="M1859" s="21">
        <f>J1859*H1859</f>
        <v>4882</v>
      </c>
    </row>
    <row r="1860" spans="2:13" x14ac:dyDescent="0.2">
      <c r="B1860" s="12">
        <v>5000</v>
      </c>
      <c r="C1860" s="13" t="s">
        <v>2672</v>
      </c>
      <c r="D1860" s="14">
        <v>411141</v>
      </c>
      <c r="E1860" s="7" t="s">
        <v>344</v>
      </c>
      <c r="F1860" s="11" t="s">
        <v>2690</v>
      </c>
      <c r="G1860" s="7"/>
      <c r="H1860" s="16">
        <v>136996</v>
      </c>
      <c r="I1860" s="17">
        <f>SUMIF(ishuv,C1860,boharim)</f>
        <v>0</v>
      </c>
      <c r="J1860" s="18">
        <f>IF(H1860=0,0,K1860/H1860)</f>
        <v>3.4044789628894276E-2</v>
      </c>
      <c r="K1860" s="19">
        <v>4664</v>
      </c>
      <c r="L1860" s="20">
        <f>IF(H1860=0,"אין דיווח",K1860/H1860)</f>
        <v>3.4044789628894276E-2</v>
      </c>
      <c r="M1860" s="21">
        <f>J1860*H1860</f>
        <v>4664</v>
      </c>
    </row>
    <row r="1861" spans="2:13" x14ac:dyDescent="0.2">
      <c r="B1861" s="12">
        <v>5000</v>
      </c>
      <c r="C1861" s="13" t="s">
        <v>2672</v>
      </c>
      <c r="D1861" s="14">
        <v>411141</v>
      </c>
      <c r="E1861" s="7" t="s">
        <v>155</v>
      </c>
      <c r="F1861" s="11" t="s">
        <v>2674</v>
      </c>
      <c r="G1861" s="7"/>
      <c r="H1861" s="16">
        <v>136996</v>
      </c>
      <c r="I1861" s="17">
        <f>SUMIF(ishuv,C1861,boharim)</f>
        <v>0</v>
      </c>
      <c r="J1861" s="18">
        <f>IF(H1861=0,0,K1861/H1861)</f>
        <v>3.2635989371952466E-2</v>
      </c>
      <c r="K1861" s="19">
        <v>4471</v>
      </c>
      <c r="L1861" s="20">
        <f>IF(H1861=0,"אין דיווח",K1861/H1861)</f>
        <v>3.2635989371952466E-2</v>
      </c>
      <c r="M1861" s="21">
        <f>J1861*H1861</f>
        <v>4471</v>
      </c>
    </row>
    <row r="1862" spans="2:13" x14ac:dyDescent="0.2">
      <c r="B1862" s="12">
        <v>5000</v>
      </c>
      <c r="C1862" s="13" t="s">
        <v>2672</v>
      </c>
      <c r="D1862" s="14">
        <v>411141</v>
      </c>
      <c r="E1862" s="7" t="s">
        <v>127</v>
      </c>
      <c r="F1862" s="11" t="s">
        <v>2684</v>
      </c>
      <c r="G1862" s="7"/>
      <c r="H1862" s="16">
        <v>136996</v>
      </c>
      <c r="I1862" s="17">
        <f>SUMIF(ishuv,C1862,boharim)</f>
        <v>0</v>
      </c>
      <c r="J1862" s="18">
        <f>IF(H1862=0,0,K1862/H1862)</f>
        <v>2.8606674647434962E-2</v>
      </c>
      <c r="K1862" s="19">
        <v>3919</v>
      </c>
      <c r="L1862" s="20">
        <f>IF(H1862=0,"אין דיווח",K1862/H1862)</f>
        <v>2.8606674647434962E-2</v>
      </c>
      <c r="M1862" s="21">
        <f>J1862*H1862</f>
        <v>3919</v>
      </c>
    </row>
    <row r="1863" spans="2:13" x14ac:dyDescent="0.2">
      <c r="B1863" s="12">
        <v>5000</v>
      </c>
      <c r="C1863" s="13" t="s">
        <v>2672</v>
      </c>
      <c r="D1863" s="14">
        <v>411141</v>
      </c>
      <c r="E1863" s="7" t="s">
        <v>21</v>
      </c>
      <c r="F1863" s="11" t="s">
        <v>2686</v>
      </c>
      <c r="G1863" s="7"/>
      <c r="H1863" s="16">
        <v>136996</v>
      </c>
      <c r="I1863" s="17">
        <f>SUMIF(ishuv,C1863,boharim)</f>
        <v>0</v>
      </c>
      <c r="J1863" s="18">
        <f>IF(H1863=0,0,K1863/H1863)</f>
        <v>2.6285438990919441E-2</v>
      </c>
      <c r="K1863" s="19">
        <v>3601</v>
      </c>
      <c r="L1863" s="20">
        <f>IF(H1863=0,"אין דיווח",K1863/H1863)</f>
        <v>2.6285438990919441E-2</v>
      </c>
      <c r="M1863" s="21">
        <f>J1863*H1863</f>
        <v>3601</v>
      </c>
    </row>
    <row r="1864" spans="2:13" x14ac:dyDescent="0.2">
      <c r="B1864" s="12">
        <v>5000</v>
      </c>
      <c r="C1864" s="13" t="s">
        <v>2672</v>
      </c>
      <c r="D1864" s="14">
        <v>411141</v>
      </c>
      <c r="E1864" s="7" t="s">
        <v>38</v>
      </c>
      <c r="F1864" s="11" t="s">
        <v>2683</v>
      </c>
      <c r="G1864" s="7"/>
      <c r="H1864" s="16">
        <v>136996</v>
      </c>
      <c r="I1864" s="17">
        <f>SUMIF(ishuv,C1864,boharim)</f>
        <v>0</v>
      </c>
      <c r="J1864" s="18">
        <f>IF(H1864=0,0,K1864/H1864)</f>
        <v>2.198604338812812E-2</v>
      </c>
      <c r="K1864" s="19">
        <v>3012</v>
      </c>
      <c r="L1864" s="20">
        <f>IF(H1864=0,"אין דיווח",K1864/H1864)</f>
        <v>2.198604338812812E-2</v>
      </c>
      <c r="M1864" s="21">
        <f>J1864*H1864</f>
        <v>3012</v>
      </c>
    </row>
    <row r="1865" spans="2:13" x14ac:dyDescent="0.2">
      <c r="B1865" s="12">
        <v>5000</v>
      </c>
      <c r="C1865" s="13" t="s">
        <v>2672</v>
      </c>
      <c r="D1865" s="14">
        <v>411141</v>
      </c>
      <c r="E1865" s="7" t="s">
        <v>30</v>
      </c>
      <c r="F1865" s="11" t="s">
        <v>2673</v>
      </c>
      <c r="G1865" s="7"/>
      <c r="H1865" s="16">
        <v>136996</v>
      </c>
      <c r="I1865" s="17">
        <f>SUMIF(ishuv,C1865,boharim)</f>
        <v>0</v>
      </c>
      <c r="J1865" s="18">
        <f>IF(H1865=0,0,K1865/H1865)</f>
        <v>2.1402084732400947E-2</v>
      </c>
      <c r="K1865" s="19">
        <v>2932</v>
      </c>
      <c r="L1865" s="20">
        <f>IF(H1865=0,"אין דיווח",K1865/H1865)</f>
        <v>2.1402084732400947E-2</v>
      </c>
      <c r="M1865" s="21">
        <f>J1865*H1865</f>
        <v>2932</v>
      </c>
    </row>
    <row r="1866" spans="2:13" x14ac:dyDescent="0.2">
      <c r="B1866" s="12">
        <v>5000</v>
      </c>
      <c r="C1866" s="13" t="s">
        <v>2672</v>
      </c>
      <c r="D1866" s="14">
        <v>411141</v>
      </c>
      <c r="E1866" s="7" t="s">
        <v>58</v>
      </c>
      <c r="F1866" s="11" t="s">
        <v>2685</v>
      </c>
      <c r="G1866" s="7"/>
      <c r="H1866" s="16">
        <v>136996</v>
      </c>
      <c r="I1866" s="17">
        <f>SUMIF(ishuv,C1866,boharim)</f>
        <v>0</v>
      </c>
      <c r="J1866" s="18">
        <f>IF(H1866=0,0,K1866/H1866)</f>
        <v>2.0372857601681799E-2</v>
      </c>
      <c r="K1866" s="19">
        <v>2791</v>
      </c>
      <c r="L1866" s="20">
        <f>IF(H1866=0,"אין דיווח",K1866/H1866)</f>
        <v>2.0372857601681799E-2</v>
      </c>
      <c r="M1866" s="21">
        <f>J1866*H1866</f>
        <v>2791</v>
      </c>
    </row>
    <row r="1867" spans="2:13" ht="25.5" x14ac:dyDescent="0.2">
      <c r="B1867" s="12">
        <v>5000</v>
      </c>
      <c r="C1867" s="13" t="s">
        <v>2672</v>
      </c>
      <c r="D1867" s="14">
        <v>411141</v>
      </c>
      <c r="E1867" s="7" t="s">
        <v>20</v>
      </c>
      <c r="F1867" s="11" t="s">
        <v>2693</v>
      </c>
      <c r="G1867" s="7"/>
      <c r="H1867" s="16">
        <v>136996</v>
      </c>
      <c r="I1867" s="17">
        <f>SUMIF(ishuv,C1867,boharim)</f>
        <v>0</v>
      </c>
      <c r="J1867" s="18">
        <f>IF(H1867=0,0,K1867/H1867)</f>
        <v>1.9314432538176298E-2</v>
      </c>
      <c r="K1867" s="19">
        <v>2646</v>
      </c>
      <c r="L1867" s="20">
        <f>IF(H1867=0,"אין דיווח",K1867/H1867)</f>
        <v>1.9314432538176298E-2</v>
      </c>
      <c r="M1867" s="21">
        <f>J1867*H1867</f>
        <v>2646</v>
      </c>
    </row>
    <row r="1868" spans="2:13" x14ac:dyDescent="0.2">
      <c r="B1868" s="12">
        <v>5000</v>
      </c>
      <c r="C1868" s="13" t="s">
        <v>2672</v>
      </c>
      <c r="D1868" s="14">
        <v>411141</v>
      </c>
      <c r="E1868" s="7" t="s">
        <v>675</v>
      </c>
      <c r="F1868" s="11" t="s">
        <v>2676</v>
      </c>
      <c r="G1868" s="7"/>
      <c r="H1868" s="16">
        <v>136996</v>
      </c>
      <c r="I1868" s="17">
        <f>SUMIF(ishuv,C1868,boharim)</f>
        <v>0</v>
      </c>
      <c r="J1868" s="18">
        <f>IF(H1868=0,0,K1868/H1868)</f>
        <v>1.602236561651435E-2</v>
      </c>
      <c r="K1868" s="19">
        <v>2195</v>
      </c>
      <c r="L1868" s="20">
        <f>IF(H1868=0,"אין דיווח",K1868/H1868)</f>
        <v>1.602236561651435E-2</v>
      </c>
      <c r="M1868" s="21">
        <f>J1868*H1868</f>
        <v>2195</v>
      </c>
    </row>
    <row r="1869" spans="2:13" x14ac:dyDescent="0.2">
      <c r="B1869" s="12">
        <v>5000</v>
      </c>
      <c r="C1869" s="13" t="s">
        <v>2672</v>
      </c>
      <c r="D1869" s="14">
        <v>411141</v>
      </c>
      <c r="E1869" s="7" t="s">
        <v>34</v>
      </c>
      <c r="F1869" s="11" t="s">
        <v>2691</v>
      </c>
      <c r="G1869" s="7"/>
      <c r="H1869" s="16">
        <v>136996</v>
      </c>
      <c r="I1869" s="17">
        <f>SUMIF(ishuv,C1869,boharim)</f>
        <v>0</v>
      </c>
      <c r="J1869" s="18">
        <f>IF(H1869=0,0,K1869/H1869)</f>
        <v>1.3584338228853398E-2</v>
      </c>
      <c r="K1869" s="19">
        <v>1861</v>
      </c>
      <c r="L1869" s="20">
        <f>IF(H1869=0,"אין דיווח",K1869/H1869)</f>
        <v>1.3584338228853398E-2</v>
      </c>
      <c r="M1869" s="21">
        <f>J1869*H1869</f>
        <v>1861</v>
      </c>
    </row>
    <row r="1870" spans="2:13" x14ac:dyDescent="0.2">
      <c r="B1870" s="12">
        <v>5000</v>
      </c>
      <c r="C1870" s="13" t="s">
        <v>2672</v>
      </c>
      <c r="D1870" s="14">
        <v>411141</v>
      </c>
      <c r="E1870" s="7" t="s">
        <v>1243</v>
      </c>
      <c r="F1870" s="11" t="s">
        <v>2688</v>
      </c>
      <c r="G1870" s="7"/>
      <c r="H1870" s="16">
        <v>136996</v>
      </c>
      <c r="I1870" s="17">
        <f>SUMIF(ishuv,C1870,boharim)</f>
        <v>0</v>
      </c>
      <c r="J1870" s="18">
        <f>IF(H1870=0,0,K1870/H1870)</f>
        <v>9.4455312563870471E-3</v>
      </c>
      <c r="K1870" s="19">
        <v>1294</v>
      </c>
      <c r="L1870" s="20">
        <f>IF(H1870=0,"אין דיווח",K1870/H1870)</f>
        <v>9.4455312563870471E-3</v>
      </c>
      <c r="M1870" s="21">
        <f>J1870*H1870</f>
        <v>1294</v>
      </c>
    </row>
    <row r="1871" spans="2:13" x14ac:dyDescent="0.2">
      <c r="B1871" s="12">
        <v>5000</v>
      </c>
      <c r="C1871" s="13" t="s">
        <v>2672</v>
      </c>
      <c r="D1871" s="14">
        <v>411141</v>
      </c>
      <c r="E1871" s="7" t="s">
        <v>35</v>
      </c>
      <c r="F1871" s="11" t="s">
        <v>2687</v>
      </c>
      <c r="G1871" s="7"/>
      <c r="H1871" s="16">
        <v>136996</v>
      </c>
      <c r="I1871" s="17">
        <f>SUMIF(ishuv,C1871,boharim)</f>
        <v>0</v>
      </c>
      <c r="J1871" s="18">
        <f>IF(H1871=0,0,K1871/H1871)</f>
        <v>6.8469152384011212E-3</v>
      </c>
      <c r="K1871" s="19">
        <v>938</v>
      </c>
      <c r="L1871" s="20">
        <f>IF(H1871=0,"אין דיווח",K1871/H1871)</f>
        <v>6.8469152384011212E-3</v>
      </c>
      <c r="M1871" s="21">
        <f>J1871*H1871</f>
        <v>938</v>
      </c>
    </row>
    <row r="1872" spans="2:13" x14ac:dyDescent="0.2">
      <c r="B1872" s="12">
        <v>5000</v>
      </c>
      <c r="C1872" s="13" t="s">
        <v>2672</v>
      </c>
      <c r="D1872" s="14">
        <v>411141</v>
      </c>
      <c r="E1872" s="7" t="s">
        <v>325</v>
      </c>
      <c r="F1872" s="11" t="s">
        <v>2692</v>
      </c>
      <c r="G1872" s="7"/>
      <c r="H1872" s="16">
        <v>136996</v>
      </c>
      <c r="I1872" s="17">
        <f>SUMIF(ishuv,C1872,boharim)</f>
        <v>0</v>
      </c>
      <c r="J1872" s="18">
        <f>IF(H1872=0,0,K1872/H1872)</f>
        <v>2.3212356565155186E-3</v>
      </c>
      <c r="K1872" s="19">
        <v>318</v>
      </c>
      <c r="L1872" s="20">
        <f>IF(H1872=0,"אין דיווח",K1872/H1872)</f>
        <v>2.3212356565155186E-3</v>
      </c>
      <c r="M1872" s="21">
        <f>J1872*H1872</f>
        <v>318</v>
      </c>
    </row>
    <row r="1873" spans="2:13" x14ac:dyDescent="0.2">
      <c r="B1873" s="12">
        <v>154</v>
      </c>
      <c r="C1873" s="13" t="s">
        <v>2697</v>
      </c>
      <c r="D1873" s="14">
        <v>7902</v>
      </c>
      <c r="E1873" s="7" t="s">
        <v>61</v>
      </c>
      <c r="F1873" s="11" t="s">
        <v>245</v>
      </c>
      <c r="G1873" s="7" t="s">
        <v>2708</v>
      </c>
      <c r="H1873" s="16">
        <v>5079</v>
      </c>
      <c r="I1873" s="17">
        <f>SUMIF(ishuv,C1873,boharim)</f>
        <v>0</v>
      </c>
      <c r="J1873" s="18">
        <f>IF(H1873=0,0,K1873/H1873)</f>
        <v>0.34239023429809018</v>
      </c>
      <c r="K1873" s="19">
        <v>1739</v>
      </c>
      <c r="L1873" s="20">
        <f>IF(H1873=0,"אין דיווח",K1873/H1873)</f>
        <v>0.34239023429809018</v>
      </c>
      <c r="M1873" s="21">
        <f>J1873*H1873</f>
        <v>1739</v>
      </c>
    </row>
    <row r="1874" spans="2:13" x14ac:dyDescent="0.2">
      <c r="B1874" s="12">
        <v>154</v>
      </c>
      <c r="C1874" s="13" t="s">
        <v>2697</v>
      </c>
      <c r="D1874" s="14">
        <v>7902</v>
      </c>
      <c r="E1874" s="7" t="s">
        <v>21</v>
      </c>
      <c r="F1874" s="11" t="s">
        <v>2704</v>
      </c>
      <c r="G1874" s="7" t="s">
        <v>2705</v>
      </c>
      <c r="H1874" s="16">
        <v>5079</v>
      </c>
      <c r="I1874" s="17">
        <f>SUMIF(ishuv,C1874,boharim)</f>
        <v>0</v>
      </c>
      <c r="J1874" s="18">
        <f>IF(H1874=0,0,K1874/H1874)</f>
        <v>0.27367592045678285</v>
      </c>
      <c r="K1874" s="19">
        <v>1390</v>
      </c>
      <c r="L1874" s="20">
        <f>IF(H1874=0,"אין דיווח",K1874/H1874)</f>
        <v>0.27367592045678285</v>
      </c>
      <c r="M1874" s="21">
        <f>J1874*H1874</f>
        <v>1390</v>
      </c>
    </row>
    <row r="1875" spans="2:13" x14ac:dyDescent="0.2">
      <c r="B1875" s="12">
        <v>154</v>
      </c>
      <c r="C1875" s="13" t="s">
        <v>2697</v>
      </c>
      <c r="D1875" s="14">
        <v>7902</v>
      </c>
      <c r="E1875" s="7" t="s">
        <v>12</v>
      </c>
      <c r="F1875" s="11" t="s">
        <v>11</v>
      </c>
      <c r="G1875" s="7"/>
      <c r="H1875" s="16">
        <v>5079</v>
      </c>
      <c r="I1875" s="17">
        <f>SUMIF(ishuv,C1875,boharim)</f>
        <v>0</v>
      </c>
      <c r="J1875" s="18">
        <f>IF(H1875=0,0,K1875/H1875)</f>
        <v>0.14451663713329396</v>
      </c>
      <c r="K1875" s="19">
        <v>734</v>
      </c>
      <c r="L1875" s="20">
        <f>IF(H1875=0,"אין דיווח",K1875/H1875)</f>
        <v>0.14451663713329396</v>
      </c>
      <c r="M1875" s="21">
        <f>J1875*H1875</f>
        <v>734</v>
      </c>
    </row>
    <row r="1876" spans="2:13" x14ac:dyDescent="0.2">
      <c r="B1876" s="12">
        <v>154</v>
      </c>
      <c r="C1876" s="13" t="s">
        <v>2697</v>
      </c>
      <c r="D1876" s="14">
        <v>7902</v>
      </c>
      <c r="E1876" s="7" t="s">
        <v>65</v>
      </c>
      <c r="F1876" s="11" t="s">
        <v>2699</v>
      </c>
      <c r="G1876" s="7" t="s">
        <v>2700</v>
      </c>
      <c r="H1876" s="16">
        <v>5079</v>
      </c>
      <c r="I1876" s="17">
        <f>SUMIF(ishuv,C1876,boharim)</f>
        <v>0</v>
      </c>
      <c r="J1876" s="18">
        <f>IF(H1876=0,0,K1876/H1876)</f>
        <v>6.8517424689899589E-2</v>
      </c>
      <c r="K1876" s="19">
        <v>348</v>
      </c>
      <c r="L1876" s="20">
        <f>IF(H1876=0,"אין דיווח",K1876/H1876)</f>
        <v>6.8517424689899589E-2</v>
      </c>
      <c r="M1876" s="21">
        <f>J1876*H1876</f>
        <v>348</v>
      </c>
    </row>
    <row r="1877" spans="2:13" x14ac:dyDescent="0.2">
      <c r="B1877" s="12">
        <v>154</v>
      </c>
      <c r="C1877" s="13" t="s">
        <v>2697</v>
      </c>
      <c r="D1877" s="14">
        <v>7902</v>
      </c>
      <c r="E1877" s="7" t="s">
        <v>88</v>
      </c>
      <c r="F1877" s="11" t="s">
        <v>2703</v>
      </c>
      <c r="G1877" s="7"/>
      <c r="H1877" s="16">
        <v>5079</v>
      </c>
      <c r="I1877" s="17">
        <f>SUMIF(ishuv,C1877,boharim)</f>
        <v>0</v>
      </c>
      <c r="J1877" s="18">
        <f>IF(H1877=0,0,K1877/H1877)</f>
        <v>6.7336089781453043E-2</v>
      </c>
      <c r="K1877" s="19">
        <v>342</v>
      </c>
      <c r="L1877" s="20">
        <f>IF(H1877=0,"אין דיווח",K1877/H1877)</f>
        <v>6.7336089781453043E-2</v>
      </c>
      <c r="M1877" s="21">
        <f>J1877*H1877</f>
        <v>342</v>
      </c>
    </row>
    <row r="1878" spans="2:13" x14ac:dyDescent="0.2">
      <c r="B1878" s="12">
        <v>154</v>
      </c>
      <c r="C1878" s="13" t="s">
        <v>2697</v>
      </c>
      <c r="D1878" s="14">
        <v>7902</v>
      </c>
      <c r="E1878" s="7" t="s">
        <v>325</v>
      </c>
      <c r="F1878" s="11" t="s">
        <v>2706</v>
      </c>
      <c r="G1878" s="7" t="s">
        <v>2707</v>
      </c>
      <c r="H1878" s="16">
        <v>5079</v>
      </c>
      <c r="I1878" s="17">
        <f>SUMIF(ishuv,C1878,boharim)</f>
        <v>0</v>
      </c>
      <c r="J1878" s="18">
        <f>IF(H1878=0,0,K1878/H1878)</f>
        <v>4.2921835006891118E-2</v>
      </c>
      <c r="K1878" s="19">
        <v>218</v>
      </c>
      <c r="L1878" s="20">
        <f>IF(H1878=0,"אין דיווח",K1878/H1878)</f>
        <v>4.2921835006891118E-2</v>
      </c>
      <c r="M1878" s="21">
        <f>J1878*H1878</f>
        <v>218</v>
      </c>
    </row>
    <row r="1879" spans="2:13" x14ac:dyDescent="0.2">
      <c r="B1879" s="12">
        <v>154</v>
      </c>
      <c r="C1879" s="13" t="s">
        <v>2697</v>
      </c>
      <c r="D1879" s="14">
        <v>7902</v>
      </c>
      <c r="E1879" s="7" t="s">
        <v>26</v>
      </c>
      <c r="F1879" s="11" t="s">
        <v>69</v>
      </c>
      <c r="G1879" s="7" t="s">
        <v>2698</v>
      </c>
      <c r="H1879" s="16">
        <v>5079</v>
      </c>
      <c r="I1879" s="17">
        <f>SUMIF(ishuv,C1879,boharim)</f>
        <v>0</v>
      </c>
      <c r="J1879" s="18">
        <f>IF(H1879=0,0,K1879/H1879)</f>
        <v>4.0559165189998032E-2</v>
      </c>
      <c r="K1879" s="19">
        <v>206</v>
      </c>
      <c r="L1879" s="20">
        <f>IF(H1879=0,"אין דיווח",K1879/H1879)</f>
        <v>4.0559165189998032E-2</v>
      </c>
      <c r="M1879" s="21">
        <f>J1879*H1879</f>
        <v>206</v>
      </c>
    </row>
    <row r="1880" spans="2:13" x14ac:dyDescent="0.2">
      <c r="B1880" s="12">
        <v>154</v>
      </c>
      <c r="C1880" s="13" t="s">
        <v>2697</v>
      </c>
      <c r="D1880" s="14">
        <v>7902</v>
      </c>
      <c r="E1880" s="7" t="s">
        <v>7</v>
      </c>
      <c r="F1880" s="11" t="s">
        <v>2701</v>
      </c>
      <c r="G1880" s="7" t="s">
        <v>2702</v>
      </c>
      <c r="H1880" s="16">
        <v>5079</v>
      </c>
      <c r="I1880" s="17">
        <f>SUMIF(ishuv,C1880,boharim)</f>
        <v>0</v>
      </c>
      <c r="J1880" s="18">
        <f>IF(H1880=0,0,K1880/H1880)</f>
        <v>2.008269344359126E-2</v>
      </c>
      <c r="K1880" s="19">
        <v>102</v>
      </c>
      <c r="L1880" s="20">
        <f>IF(H1880=0,"אין דיווח",K1880/H1880)</f>
        <v>2.008269344359126E-2</v>
      </c>
      <c r="M1880" s="21">
        <f>J1880*H1880</f>
        <v>102.00000000000001</v>
      </c>
    </row>
    <row r="1881" spans="2:13" x14ac:dyDescent="0.2">
      <c r="B1881" s="12">
        <v>1054</v>
      </c>
      <c r="C1881" s="13" t="s">
        <v>2709</v>
      </c>
      <c r="D1881" s="14">
        <v>7714</v>
      </c>
      <c r="E1881" s="7" t="s">
        <v>8</v>
      </c>
      <c r="F1881" s="11" t="s">
        <v>2715</v>
      </c>
      <c r="G1881" s="7" t="s">
        <v>2716</v>
      </c>
      <c r="H1881" s="16">
        <v>5971</v>
      </c>
      <c r="I1881" s="17">
        <f>SUMIF(ishuv,C1881,boharim)</f>
        <v>0</v>
      </c>
      <c r="J1881" s="18">
        <f>IF(H1881=0,0,K1881/H1881)</f>
        <v>0.3565566906715793</v>
      </c>
      <c r="K1881" s="19">
        <v>2129</v>
      </c>
      <c r="L1881" s="20">
        <f>IF(H1881=0,"אין דיווח",K1881/H1881)</f>
        <v>0.3565566906715793</v>
      </c>
      <c r="M1881" s="21">
        <f>J1881*H1881</f>
        <v>2129</v>
      </c>
    </row>
    <row r="1882" spans="2:13" x14ac:dyDescent="0.2">
      <c r="B1882" s="12">
        <v>1054</v>
      </c>
      <c r="C1882" s="13" t="s">
        <v>2709</v>
      </c>
      <c r="D1882" s="14">
        <v>7714</v>
      </c>
      <c r="E1882" s="7" t="s">
        <v>30</v>
      </c>
      <c r="F1882" s="11" t="s">
        <v>103</v>
      </c>
      <c r="G1882" s="7" t="s">
        <v>2710</v>
      </c>
      <c r="H1882" s="16">
        <v>5971</v>
      </c>
      <c r="I1882" s="17">
        <f>SUMIF(ishuv,C1882,boharim)</f>
        <v>0</v>
      </c>
      <c r="J1882" s="18">
        <f>IF(H1882=0,0,K1882/H1882)</f>
        <v>0.270306481326411</v>
      </c>
      <c r="K1882" s="19">
        <v>1614</v>
      </c>
      <c r="L1882" s="20">
        <f>IF(H1882=0,"אין דיווח",K1882/H1882)</f>
        <v>0.270306481326411</v>
      </c>
      <c r="M1882" s="21">
        <f>J1882*H1882</f>
        <v>1614</v>
      </c>
    </row>
    <row r="1883" spans="2:13" x14ac:dyDescent="0.2">
      <c r="B1883" s="12">
        <v>1054</v>
      </c>
      <c r="C1883" s="13" t="s">
        <v>2709</v>
      </c>
      <c r="D1883" s="14">
        <v>7714</v>
      </c>
      <c r="E1883" s="7" t="s">
        <v>88</v>
      </c>
      <c r="F1883" s="11" t="s">
        <v>2717</v>
      </c>
      <c r="G1883" s="7" t="s">
        <v>2718</v>
      </c>
      <c r="H1883" s="16">
        <v>5971</v>
      </c>
      <c r="I1883" s="17">
        <f>SUMIF(ishuv,C1883,boharim)</f>
        <v>0</v>
      </c>
      <c r="J1883" s="18">
        <f>IF(H1883=0,0,K1883/H1883)</f>
        <v>0.15826494724501758</v>
      </c>
      <c r="K1883" s="19">
        <v>945</v>
      </c>
      <c r="L1883" s="20">
        <f>IF(H1883=0,"אין דיווח",K1883/H1883)</f>
        <v>0.15826494724501758</v>
      </c>
      <c r="M1883" s="21">
        <f>J1883*H1883</f>
        <v>945</v>
      </c>
    </row>
    <row r="1884" spans="2:13" x14ac:dyDescent="0.2">
      <c r="B1884" s="12">
        <v>1054</v>
      </c>
      <c r="C1884" s="13" t="s">
        <v>2709</v>
      </c>
      <c r="D1884" s="14">
        <v>7714</v>
      </c>
      <c r="E1884" s="7" t="s">
        <v>204</v>
      </c>
      <c r="F1884" s="11" t="s">
        <v>1</v>
      </c>
      <c r="G1884" s="7"/>
      <c r="H1884" s="16">
        <v>5971</v>
      </c>
      <c r="I1884" s="17">
        <f>SUMIF(ishuv,C1884,boharim)</f>
        <v>0</v>
      </c>
      <c r="J1884" s="18">
        <f>IF(H1884=0,0,K1884/H1884)</f>
        <v>9.6968681962820297E-2</v>
      </c>
      <c r="K1884" s="19">
        <v>579</v>
      </c>
      <c r="L1884" s="20">
        <f>IF(H1884=0,"אין דיווח",K1884/H1884)</f>
        <v>9.6968681962820297E-2</v>
      </c>
      <c r="M1884" s="21">
        <f>J1884*H1884</f>
        <v>579</v>
      </c>
    </row>
    <row r="1885" spans="2:13" x14ac:dyDescent="0.2">
      <c r="B1885" s="12">
        <v>1054</v>
      </c>
      <c r="C1885" s="13" t="s">
        <v>2709</v>
      </c>
      <c r="D1885" s="14">
        <v>7714</v>
      </c>
      <c r="E1885" s="7" t="s">
        <v>43</v>
      </c>
      <c r="F1885" s="11" t="s">
        <v>2713</v>
      </c>
      <c r="G1885" s="7" t="s">
        <v>2714</v>
      </c>
      <c r="H1885" s="16">
        <v>5971</v>
      </c>
      <c r="I1885" s="17">
        <f>SUMIF(ishuv,C1885,boharim)</f>
        <v>0</v>
      </c>
      <c r="J1885" s="18">
        <f>IF(H1885=0,0,K1885/H1885)</f>
        <v>8.3068162786802874E-2</v>
      </c>
      <c r="K1885" s="19">
        <v>496</v>
      </c>
      <c r="L1885" s="20">
        <f>IF(H1885=0,"אין דיווח",K1885/H1885)</f>
        <v>8.3068162786802874E-2</v>
      </c>
      <c r="M1885" s="21">
        <f>J1885*H1885</f>
        <v>495.99999999999994</v>
      </c>
    </row>
    <row r="1886" spans="2:13" x14ac:dyDescent="0.2">
      <c r="B1886" s="12">
        <v>1054</v>
      </c>
      <c r="C1886" s="13" t="s">
        <v>2709</v>
      </c>
      <c r="D1886" s="14">
        <v>7714</v>
      </c>
      <c r="E1886" s="7" t="s">
        <v>14</v>
      </c>
      <c r="F1886" s="11" t="s">
        <v>2711</v>
      </c>
      <c r="G1886" s="7" t="s">
        <v>2712</v>
      </c>
      <c r="H1886" s="16">
        <v>5971</v>
      </c>
      <c r="I1886" s="17">
        <f>SUMIF(ishuv,C1886,boharim)</f>
        <v>0</v>
      </c>
      <c r="J1886" s="18">
        <f>IF(H1886=0,0,K1886/H1886)</f>
        <v>3.4835036007368952E-2</v>
      </c>
      <c r="K1886" s="19">
        <v>208</v>
      </c>
      <c r="L1886" s="20">
        <f>IF(H1886=0,"אין דיווח",K1886/H1886)</f>
        <v>3.4835036007368952E-2</v>
      </c>
      <c r="M1886" s="21">
        <f>J1886*H1886</f>
        <v>208.00000000000003</v>
      </c>
    </row>
    <row r="1887" spans="2:13" x14ac:dyDescent="0.2">
      <c r="B1887" s="41"/>
      <c r="C1887" s="41"/>
      <c r="D1887" s="41"/>
      <c r="E1887" s="41"/>
      <c r="F1887" s="41"/>
      <c r="G1887" s="41"/>
      <c r="H1887" s="41"/>
      <c r="I1887" s="41"/>
      <c r="J1887" s="41"/>
      <c r="K1887" s="41" t="s">
        <v>440</v>
      </c>
      <c r="L1887" s="41"/>
      <c r="M1887" s="41"/>
    </row>
  </sheetData>
  <sheetProtection selectLockedCells="1" autoFilter="0"/>
  <sortState ref="C4:O1644">
    <sortCondition ref="E4"/>
  </sortState>
  <conditionalFormatting sqref="I1163:I1322 I1324:I1511 I5:I1012 I1014:I1161 I1513:I1822 I1824:I1886">
    <cfRule type="cellIs" dxfId="25" priority="6" stopIfTrue="1" operator="equal">
      <formula>I4</formula>
    </cfRule>
    <cfRule type="cellIs" dxfId="24" priority="7" stopIfTrue="1" operator="lessThan">
      <formula>H5</formula>
    </cfRule>
    <cfRule type="cellIs" dxfId="23" priority="8" stopIfTrue="1" operator="greaterThan">
      <formula>H5</formula>
    </cfRule>
  </conditionalFormatting>
  <conditionalFormatting sqref="J3 J5:J1886">
    <cfRule type="cellIs" dxfId="22" priority="4" stopIfTrue="1" operator="equal">
      <formula>0</formula>
    </cfRule>
    <cfRule type="cellIs" dxfId="21" priority="5" stopIfTrue="1" operator="greaterThanOrEqual">
      <formula>0.4</formula>
    </cfRule>
  </conditionalFormatting>
  <conditionalFormatting sqref="K3 K5:K1886">
    <cfRule type="cellIs" dxfId="18" priority="10" stopIfTrue="1" operator="equal">
      <formula>0</formula>
    </cfRule>
  </conditionalFormatting>
  <conditionalFormatting sqref="D1824:D1886 H1014:H1161 D5:D1822 H1163:H1511 H1824:H1886 H25:H1012 H1513:H1822">
    <cfRule type="cellIs" dxfId="17" priority="9" stopIfTrue="1" operator="equal">
      <formula>D4</formula>
    </cfRule>
  </conditionalFormatting>
  <conditionalFormatting sqref="H5:H24">
    <cfRule type="cellIs" dxfId="11" priority="3" stopIfTrue="1" operator="equal">
      <formula>H4</formula>
    </cfRule>
  </conditionalFormatting>
  <conditionalFormatting sqref="H1162 H1512 H1013">
    <cfRule type="cellIs" dxfId="10" priority="11" stopIfTrue="1" operator="equal">
      <formula>#REF!</formula>
    </cfRule>
  </conditionalFormatting>
  <conditionalFormatting sqref="I1162 I1323 I1512 I1013">
    <cfRule type="cellIs" dxfId="9" priority="12" stopIfTrue="1" operator="equal">
      <formula>#REF!</formula>
    </cfRule>
    <cfRule type="cellIs" dxfId="8" priority="13" stopIfTrue="1" operator="lessThan">
      <formula>H1013</formula>
    </cfRule>
    <cfRule type="cellIs" dxfId="7" priority="14" stopIfTrue="1" operator="greaterThan">
      <formula>H1013</formula>
    </cfRule>
  </conditionalFormatting>
  <conditionalFormatting sqref="D3 H3">
    <cfRule type="cellIs" dxfId="6" priority="15" stopIfTrue="1" operator="equal">
      <formula>D1822</formula>
    </cfRule>
  </conditionalFormatting>
  <conditionalFormatting sqref="D1823 H1823">
    <cfRule type="cellIs" dxfId="5" priority="16" stopIfTrue="1" operator="equal">
      <formula>D3</formula>
    </cfRule>
  </conditionalFormatting>
  <conditionalFormatting sqref="I1823">
    <cfRule type="cellIs" dxfId="4" priority="17" stopIfTrue="1" operator="equal">
      <formula>I3</formula>
    </cfRule>
    <cfRule type="cellIs" dxfId="3" priority="18" stopIfTrue="1" operator="lessThan">
      <formula>H1823</formula>
    </cfRule>
    <cfRule type="cellIs" dxfId="2" priority="19" stopIfTrue="1" operator="greaterThan">
      <formula>H1823</formula>
    </cfRule>
  </conditionalFormatting>
  <conditionalFormatting sqref="I3">
    <cfRule type="cellIs" dxfId="1" priority="1" stopIfTrue="1" operator="equal">
      <formula>0</formula>
    </cfRule>
    <cfRule type="cellIs" dxfId="0" priority="2" stopIfTrue="1" operator="greaterThanOrEqual">
      <formula>0.4</formula>
    </cfRule>
  </conditionalFormatting>
  <dataValidations count="1">
    <dataValidation type="whole" operator="lessThanOrEqual" allowBlank="1" showInputMessage="1" showErrorMessage="1" sqref="I5:I1886 I3">
      <formula1>E3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58A8DF491016BD42B0EABAFBD9E83D19" ma:contentTypeVersion="15" ma:contentTypeDescription="צור מסמך חדש." ma:contentTypeScope="" ma:versionID="f95afbd69dc239d641a42e545a4be6e9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1c44c3e2e82a485a93842516e65654b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מתזמן תאריך התחלה" ma:description="" ma:internalName="PublishingStartDate">
      <xsd:simpleType>
        <xsd:restriction base="dms:Unknown"/>
      </xsd:simpleType>
    </xsd:element>
    <xsd:element name="PublishingExpirationDate" ma:index="9" nillable="true" ma:displayName="מתזמן תאריך סיום" ma:description="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 ma:readOnly="true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FEF994-6212-4FF5-9C99-BA4A14F14804}"/>
</file>

<file path=customXml/itemProps2.xml><?xml version="1.0" encoding="utf-8"?>
<ds:datastoreItem xmlns:ds="http://schemas.openxmlformats.org/officeDocument/2006/customXml" ds:itemID="{4FB44A5D-22F4-4E70-A041-AFD1506DB5A1}"/>
</file>

<file path=customXml/itemProps3.xml><?xml version="1.0" encoding="utf-8"?>
<ds:datastoreItem xmlns:ds="http://schemas.openxmlformats.org/officeDocument/2006/customXml" ds:itemID="{EDC662A0-CAD7-4F00-A51E-9E4A8A551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5</vt:i4>
      </vt:variant>
    </vt:vector>
  </HeadingPairs>
  <TitlesOfParts>
    <vt:vector size="6" baseType="lpstr">
      <vt:lpstr>siot</vt:lpstr>
      <vt:lpstr>boharim</vt:lpstr>
      <vt:lpstr>siot!date_update</vt:lpstr>
      <vt:lpstr>ishuv</vt:lpstr>
      <vt:lpstr>siot!netunim_siot</vt:lpstr>
      <vt:lpstr>S_Yeshuv</vt:lpstr>
    </vt:vector>
  </TitlesOfParts>
  <Company>Aviv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סיעות 11:00</dc:title>
  <dc:creator>Pnina Geva</dc:creator>
  <cp:lastModifiedBy>Pnina Geva</cp:lastModifiedBy>
  <dcterms:created xsi:type="dcterms:W3CDTF">2013-09-11T09:27:55Z</dcterms:created>
  <dcterms:modified xsi:type="dcterms:W3CDTF">2013-10-23T09:10:59Z</dcterms:modified>
  <cp:contentType>מסמך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0x01010058A8DF491016BD42B0EABAFBD9E83D19</vt:lpwstr>
  </property>
</Properties>
</file>